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755" activeTab="1"/>
  </bookViews>
  <sheets>
    <sheet name="01" sheetId="1" r:id="rId1"/>
    <sheet name="02" sheetId="2" r:id="rId2"/>
  </sheets>
  <definedNames>
    <definedName name="_xlnm.Print_Area" localSheetId="0">'01'!$B$1:$M$51</definedName>
    <definedName name="_xlnm.Print_Area" localSheetId="1">'02'!$B$1:$M$156</definedName>
  </definedNames>
  <calcPr calcId="152511"/>
</workbook>
</file>

<file path=xl/calcChain.xml><?xml version="1.0" encoding="utf-8"?>
<calcChain xmlns="http://schemas.openxmlformats.org/spreadsheetml/2006/main">
  <c r="M115" i="2" l="1"/>
  <c r="M113" i="2"/>
  <c r="M111" i="2"/>
  <c r="M109" i="2"/>
  <c r="M107" i="2"/>
  <c r="M146" i="2" l="1"/>
  <c r="M144" i="2"/>
  <c r="M142" i="2"/>
  <c r="M56" i="2"/>
  <c r="M55" i="2" s="1"/>
  <c r="M140" i="2" l="1"/>
  <c r="M92" i="2"/>
  <c r="M90" i="2"/>
  <c r="M88" i="2"/>
  <c r="M86" i="2"/>
  <c r="M85" i="2" l="1"/>
  <c r="M69" i="2"/>
  <c r="M67" i="2"/>
  <c r="M65" i="2" s="1"/>
  <c r="M63" i="2"/>
  <c r="M61" i="2"/>
  <c r="M59" i="2" l="1"/>
  <c r="M58" i="2" s="1"/>
  <c r="M130" i="2"/>
  <c r="M98" i="2" l="1"/>
  <c r="M97" i="2" s="1"/>
  <c r="M138" i="2" l="1"/>
  <c r="M136" i="2"/>
  <c r="M134" i="2"/>
  <c r="M104" i="2"/>
  <c r="M102" i="2" s="1"/>
  <c r="M101" i="2" s="1"/>
  <c r="M95" i="2"/>
  <c r="M94" i="2" s="1"/>
  <c r="M83" i="2"/>
  <c r="M81" i="2"/>
  <c r="M79" i="2"/>
  <c r="M77" i="2"/>
  <c r="M53" i="2"/>
  <c r="M51" i="2"/>
  <c r="M48" i="2"/>
  <c r="M46" i="2"/>
  <c r="M44" i="2"/>
  <c r="M41" i="2"/>
  <c r="M39" i="2"/>
  <c r="M50" i="2" l="1"/>
  <c r="M132" i="2"/>
  <c r="M38" i="2"/>
  <c r="M76" i="2"/>
  <c r="M73" i="2" s="1"/>
  <c r="M72" i="2" s="1"/>
  <c r="M43" i="2"/>
  <c r="M106" i="2"/>
  <c r="M37" i="2" l="1"/>
  <c r="M36" i="2" s="1"/>
  <c r="M26" i="2"/>
  <c r="C26" i="2"/>
  <c r="M22" i="2"/>
  <c r="C22" i="2"/>
  <c r="J156" i="2" l="1"/>
  <c r="J155" i="2"/>
  <c r="J150" i="2"/>
  <c r="J149" i="2"/>
  <c r="M124" i="2" l="1"/>
  <c r="M122" i="2"/>
  <c r="M120" i="2"/>
  <c r="M128" i="2"/>
  <c r="M126" i="2"/>
  <c r="M100" i="2"/>
  <c r="M71" i="2" s="1"/>
  <c r="M41" i="1"/>
  <c r="M38" i="1" l="1"/>
  <c r="M37" i="1" s="1"/>
  <c r="M36" i="1" s="1"/>
  <c r="M35" i="1" s="1"/>
  <c r="M43" i="1" s="1"/>
  <c r="M119" i="2"/>
  <c r="M118" i="2" s="1"/>
  <c r="M34" i="1" l="1"/>
  <c r="M33" i="1" s="1"/>
  <c r="M24" i="1" s="1"/>
  <c r="C17" i="1" l="1"/>
  <c r="M117" i="2"/>
  <c r="M35" i="2" s="1"/>
  <c r="M34" i="2" s="1"/>
  <c r="O34" i="2" s="1"/>
  <c r="M33" i="2" l="1"/>
  <c r="M24" i="2" l="1"/>
  <c r="M148" i="2"/>
  <c r="C17" i="2" l="1"/>
  <c r="C18" i="2" s="1"/>
</calcChain>
</file>

<file path=xl/sharedStrings.xml><?xml version="1.0" encoding="utf-8"?>
<sst xmlns="http://schemas.openxmlformats.org/spreadsheetml/2006/main" count="401" uniqueCount="186">
  <si>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</si>
  <si>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</si>
  <si>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</si>
  <si>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</si>
  <si>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</si>
  <si>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</si>
  <si>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</si>
  <si>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</si>
  <si>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</si>
  <si>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</si>
  <si>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</si>
  <si>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</si>
  <si>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</si>
  <si>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</si>
  <si>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</si>
  <si>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</si>
  <si>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</si>
  <si>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</si>
  <si>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</si>
  <si>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</si>
  <si>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</si>
  <si>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</si>
  <si>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</si>
  <si>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</si>
  <si>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</si>
  <si>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</si>
  <si>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</si>
  <si>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</si>
  <si>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</si>
  <si>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</si>
  <si>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</si>
  <si>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</si>
  <si>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</si>
  <si>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</si>
  <si>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</si>
  <si>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</si>
  <si>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</si>
  <si>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</si>
  <si>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</si>
  <si>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</si>
  <si>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</si>
  <si>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</si>
  <si>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</si>
  <si>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</si>
  <si>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</si>
  <si>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</si>
  <si>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</si>
  <si>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</si>
  <si>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 xml:space="preserve">[#] </t>
  </si>
  <si>
    <t>[-]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</si>
  <si>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</si>
  <si>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</si>
  <si>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</si>
  <si>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</si>
  <si>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</si>
  <si>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</si>
  <si>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 - Bahan Cetak</t>
  </si>
  <si>
    <t>Lembar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</si>
  <si>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</si>
  <si>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</si>
  <si>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</si>
  <si>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</si>
  <si>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</si>
  <si>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</si>
  <si>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orang</t>
  </si>
  <si>
    <t>hari</t>
  </si>
  <si>
    <t>kali</t>
  </si>
  <si>
    <t>Orang/ Kali</t>
  </si>
  <si>
    <t>Penginapan Luar Daerah Dalam Provinsi Sumbar</t>
  </si>
  <si>
    <t>Uang Harian Perjadin Dalam Negeri (Luar Kota)</t>
  </si>
  <si>
    <t xml:space="preserve">      Spesifikasi : SUMATERA BARAT</t>
  </si>
  <si>
    <t>Grand Total</t>
  </si>
  <si>
    <t xml:space="preserve">:  6.01.01.1.05 Administrasi Kepegawaian Perangkat Daerah </t>
  </si>
  <si>
    <t>:  6.01.01.1.05.02 Pengadaan Pakaian Dinas Beserta Atribut Kelengkapannya</t>
  </si>
  <si>
    <t>:  Inspektorat Daerah Provinsi Sumatera Barat</t>
  </si>
  <si>
    <t>:  Rp. 75.000.000</t>
  </si>
  <si>
    <t>5.1.02.01.01.0063</t>
  </si>
  <si>
    <t>Belanja Pakaian Dinas Harian (PDH)</t>
  </si>
  <si>
    <t>Biaya Pakaian</t>
  </si>
  <si>
    <t xml:space="preserve">      Spesifikasi : Pakaian Dinas Harian (PDH) ASN/NON ASN</t>
  </si>
  <si>
    <t xml:space="preserve">Stel </t>
  </si>
  <si>
    <t>:  6.01.01.1.05.09 Pendidikan dan Pelatihan Pegawai Berdasarkan Tugas dan Fungsi</t>
  </si>
  <si>
    <t>:  Rp. 337.932.500</t>
  </si>
  <si>
    <t>5.1.02.02</t>
  </si>
  <si>
    <t>5.1.02.02.12</t>
  </si>
  <si>
    <t>5.1.02.02.12.0003</t>
  </si>
  <si>
    <t>Belanja Jasa</t>
  </si>
  <si>
    <t>Belanja Kursus/Pelatihan, Sosialisasi, Bimbingan Teknis serta Pendidikan dan Pelatihan</t>
  </si>
  <si>
    <t>Belanja Bimbingan Teknis</t>
  </si>
  <si>
    <t>Biaya Taksi Dalam Negeri</t>
  </si>
  <si>
    <t xml:space="preserve">      Spesifikasi : D.K.I. JAKARTA</t>
  </si>
  <si>
    <t xml:space="preserve">Kali </t>
  </si>
  <si>
    <t>Biaya Taksi Kelas Ekonomi</t>
  </si>
  <si>
    <t xml:space="preserve">      Spesifikasi : PADANG-JAKARTA</t>
  </si>
  <si>
    <t>Uang Harian Perjadin Dalam Rangka Diklat</t>
  </si>
  <si>
    <t>Orang/ PP</t>
  </si>
  <si>
    <t xml:space="preserve">      Spesifikasi : Pejabat Eselon III/ Golongan IV</t>
  </si>
  <si>
    <t xml:space="preserve">      Spesifikasi : A4 70 Gr</t>
  </si>
  <si>
    <t>5.1.02.01.01.0029</t>
  </si>
  <si>
    <t>Belanja Alat/Bahan untuk kegiatan Kantor- Bahan Komputer</t>
  </si>
  <si>
    <t>Tinta Printer</t>
  </si>
  <si>
    <t>Kotak</t>
  </si>
  <si>
    <t>Spanduk</t>
  </si>
  <si>
    <t xml:space="preserve">      Spesifikasi : Standar</t>
  </si>
  <si>
    <t>M2</t>
  </si>
  <si>
    <t xml:space="preserve">      Spesifikasi : 100 ml -Magenta</t>
  </si>
  <si>
    <t xml:space="preserve">      Spesifikasi : Colour for Canon Printer Inkjet [BP-C41W]</t>
  </si>
  <si>
    <t>5.1.02.02.01</t>
  </si>
  <si>
    <t>5.1.02.02.01.0003</t>
  </si>
  <si>
    <t>Belanja Jasa Kantor</t>
  </si>
  <si>
    <t>Honorarium Narasumber atau Pembahas, Moderator, Pembawa Acara, dan Panitia</t>
  </si>
  <si>
    <t>Jasa Moderator</t>
  </si>
  <si>
    <t xml:space="preserve">      Spesifikasi : Non Profesional</t>
  </si>
  <si>
    <t>Jasa Narasumber/Pembahas</t>
  </si>
  <si>
    <t xml:space="preserve">      Spesifikasi : Pejabat Eselon II/ yang disetarakan</t>
  </si>
  <si>
    <t xml:space="preserve">      Spesifikasi : Pejabat Eselon III/ yang disetarakan</t>
  </si>
  <si>
    <t>Jasa Pembawa Acara</t>
  </si>
  <si>
    <t>jam</t>
  </si>
  <si>
    <t>Kali</t>
  </si>
  <si>
    <t>Orang/ Kegiatan</t>
  </si>
  <si>
    <t>Orang/ Jam</t>
  </si>
  <si>
    <t>Orang/ Bulan</t>
  </si>
  <si>
    <t>5.1.02.02.12.0001</t>
  </si>
  <si>
    <t>Belanja Kursus Singkat/Pelatihan</t>
  </si>
  <si>
    <t>Seminar Kit untuk Pelatihan &amp; Sejenisnya</t>
  </si>
  <si>
    <t xml:space="preserve">      Spesifikasi : Peserta setara eselon III ke bawah</t>
  </si>
  <si>
    <t>Peserta</t>
  </si>
  <si>
    <t>[#] Seminar Kit PKS</t>
  </si>
  <si>
    <t>Sertifikat</t>
  </si>
  <si>
    <t xml:space="preserve">      Spesifikasi : uk.f4, full hard carbon 230 gram, full color</t>
  </si>
  <si>
    <t>Orang</t>
  </si>
  <si>
    <t>M</t>
  </si>
  <si>
    <t xml:space="preserve">Penggandaan </t>
  </si>
  <si>
    <t xml:space="preserve">      Spesifikasi : 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</si>
  <si>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</si>
  <si>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</si>
  <si>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</si>
  <si>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</si>
  <si>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</si>
  <si>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</si>
  <si>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Pengadaan Pakaian Dinas Beserta Atribut Kelengkapannya</t>
  </si>
  <si>
    <t>Terlaksananya Tertib Administrasi Kepegawaian Perangkat Daerah</t>
  </si>
  <si>
    <t>12 Bulan</t>
  </si>
  <si>
    <t>5.1.02.01.01.0034</t>
  </si>
  <si>
    <t>Belanja Alat/Bahan untuk Kegiatan Kantor- Perlengkapan Pendukung Olahraga</t>
  </si>
  <si>
    <t>Baju Kaos Olahraga</t>
  </si>
  <si>
    <t xml:space="preserve">      Spesifikasi : bahan polyester/cotton + sablon/ bordir</t>
  </si>
  <si>
    <t>Buah</t>
  </si>
  <si>
    <t>Uang Harian Perjadin Rapat/Pertemuan diluar kantor</t>
  </si>
  <si>
    <t>5.1.02.02.01.0047</t>
  </si>
  <si>
    <t>Belanja Jasa Penyelenggaraan Acara</t>
  </si>
  <si>
    <t>Biaya Rapat /Pertemuan diluar Kantor ( Setingkat Eselon III / Masyarakat )</t>
  </si>
  <si>
    <t xml:space="preserve">      Spesifikasi : Fullday</t>
  </si>
  <si>
    <t>Jasa Pembaca Doa</t>
  </si>
  <si>
    <t>5.1.02.02.01.0048</t>
  </si>
  <si>
    <t>Belanja Jasa Kontribusi Asosiasi</t>
  </si>
  <si>
    <t xml:space="preserve">Biaya Kontribusi </t>
  </si>
  <si>
    <t xml:space="preserve">      Spesifikasi : Iuran FIPSI</t>
  </si>
  <si>
    <t>Bulan</t>
  </si>
  <si>
    <t xml:space="preserve">Orang/ Bulan 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</si>
  <si>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</si>
  <si>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</si>
  <si>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</si>
  <si>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</si>
  <si>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</si>
  <si>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Orang/ Hari</t>
  </si>
  <si>
    <t>Pemerintah Provinsi Sumatera Barat Tahun Anggaran 2023</t>
  </si>
  <si>
    <t>Jumlah 2023</t>
  </si>
  <si>
    <t>jumlah 2024</t>
  </si>
  <si>
    <t>[#] Biaya Konsumsi Peserta Sosialisasi Peraturan Perundang-Undangan</t>
  </si>
  <si>
    <t>[#] Belanja Perjalanan Dinas Capacity Building</t>
  </si>
  <si>
    <t>[#] Biaya Konsumsi Peserta PKS</t>
  </si>
  <si>
    <t>Capacity Building</t>
  </si>
  <si>
    <t>Pelatihan Kantor Sendiri</t>
  </si>
  <si>
    <t>[#] Belanja Perjalanan Dinas Mengikuti Bimbingan Teknis dan Sosialisasi Peraturan Perundang-Undangan</t>
  </si>
  <si>
    <t xml:space="preserve">Jumlah aparatur yang mengikuti pendidikan dan pelatihan, bimbingan teknis, sosialisasi </t>
  </si>
  <si>
    <t>520 Orang</t>
  </si>
  <si>
    <t>Persentase Tertib Administrasi Kepegawaian Perangkat Daerah</t>
  </si>
  <si>
    <t>Capaian Kegiatan</t>
  </si>
  <si>
    <t xml:space="preserve">      Spesifikasi : Diklat Pembentukan JF – Ahli Muda</t>
  </si>
  <si>
    <t xml:space="preserve">      Spesifikasi : Diklat JFA Metode Pelatihan Blended Learning, kombinasi e-Learning dan Pembelajaran Jarak Jauh - Terampil</t>
  </si>
  <si>
    <t xml:space="preserve">      Spesifikasi : Diklat JFA Metode Pelatihan Blended Learning, kombinasi e-Learning dan Pembelajaran Jarak Jauh - Ahli Pertama</t>
  </si>
  <si>
    <t xml:space="preserve">      Spesifikasi : Diklat JFA Metode Pelatihan Blended Learning, kombinasi e-Learning dan Pembelajaran Jarak Jauh - Ahli Muda</t>
  </si>
  <si>
    <t xml:space="preserve">      Spesifikasi : Diklat JFA Metode Pelatihan Blended Learning, kombinasi e-Learning dan Pembelajaran Jarak Jauh - Ahli Madya</t>
  </si>
  <si>
    <t>ok</t>
  </si>
  <si>
    <t>200 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</si>
</sst>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166" fontId="2" fillId="0" borderId="6" xfId="0" applyNumberFormat="1" applyFont="1" applyBorder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1" xfId="0" applyFont="1" applyBorder="1"/>
    <xf numFmtId="0" fontId="0" fillId="0" borderId="2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166" fontId="0" fillId="0" borderId="0" xfId="0" applyNumberFormat="1"/>
    <xf numFmtId="0" fontId="0" fillId="0" borderId="14" xfId="0" applyBorder="1" applyAlignment="1">
      <alignment horizontal="center" vertical="center"/>
    </xf>
    <xf numFmtId="166" fontId="0" fillId="0" borderId="0" xfId="0" quotePrefix="1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6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3"/>
  <sheetViews>
    <sheetView view="pageBreakPreview" topLeftCell="A16" zoomScale="85" zoomScaleNormal="100" zoomScaleSheetLayoutView="85" workbookViewId="0">
      <selection activeCell="D41" sqref="D41:I4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6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73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74</v>
      </c>
    </row>
    <row r="16" spans="2:18" x14ac:dyDescent="0.25">
      <c r="B16" t="s">
        <v>138</v>
      </c>
      <c r="C16" s="7" t="s">
        <v>75</v>
      </c>
      <c r="R16" t="s">
        <v>18</v>
      </c>
    </row>
    <row r="17" spans="2:18" x14ac:dyDescent="0.25">
      <c r="B17" t="s">
        <v>167</v>
      </c>
      <c r="C17" s="53">
        <f>M24</f>
        <v>150000000</v>
      </c>
    </row>
    <row r="18" spans="2:18" x14ac:dyDescent="0.25">
      <c r="B18" t="s">
        <v>168</v>
      </c>
      <c r="C18" s="7" t="s">
        <v>75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45" t="s">
        <v>23</v>
      </c>
    </row>
    <row r="22" spans="2:18" x14ac:dyDescent="0.25">
      <c r="B22" s="10" t="s">
        <v>24</v>
      </c>
      <c r="C22" s="74" t="s">
        <v>139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v>1</v>
      </c>
    </row>
    <row r="23" spans="2:18" x14ac:dyDescent="0.25">
      <c r="B23" s="10" t="s">
        <v>178</v>
      </c>
      <c r="C23" s="74" t="s">
        <v>177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150000000</v>
      </c>
    </row>
    <row r="25" spans="2:18" x14ac:dyDescent="0.25">
      <c r="B25" s="10" t="s">
        <v>27</v>
      </c>
      <c r="C25" s="77" t="s">
        <v>140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185</v>
      </c>
    </row>
    <row r="26" spans="2:18" ht="14.25" customHeight="1" x14ac:dyDescent="0.25">
      <c r="B26" s="10" t="s">
        <v>28</v>
      </c>
      <c r="C26" s="74" t="s">
        <v>141</v>
      </c>
      <c r="D26" s="75"/>
      <c r="E26" s="75"/>
      <c r="F26" s="75"/>
      <c r="G26" s="75"/>
      <c r="H26" s="75"/>
      <c r="I26" s="75"/>
      <c r="J26" s="75"/>
      <c r="K26" s="75"/>
      <c r="L26" s="76"/>
      <c r="M26" s="11" t="s">
        <v>142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150000000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150000000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SUM(M36)</f>
        <v>150000000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150000000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SUM(M38)</f>
        <v>150000000</v>
      </c>
    </row>
    <row r="38" spans="2:15" x14ac:dyDescent="0.25">
      <c r="B38" s="18" t="s">
        <v>76</v>
      </c>
      <c r="C38" s="89" t="s">
        <v>77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SUM(M41:M42)</f>
        <v>150000000</v>
      </c>
    </row>
    <row r="39" spans="2:15" x14ac:dyDescent="0.25">
      <c r="B39" s="16"/>
      <c r="C39" s="89" t="s">
        <v>48</v>
      </c>
      <c r="D39" s="90"/>
      <c r="E39" s="90"/>
      <c r="F39" s="90"/>
      <c r="G39" s="90"/>
      <c r="H39" s="90"/>
      <c r="I39" s="90"/>
      <c r="J39" s="90"/>
      <c r="K39" s="90"/>
      <c r="L39" s="90"/>
      <c r="M39" s="17"/>
    </row>
    <row r="40" spans="2:15" x14ac:dyDescent="0.25">
      <c r="B40" s="16"/>
      <c r="C40" s="86" t="s">
        <v>49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5" x14ac:dyDescent="0.25">
      <c r="B41" s="19"/>
      <c r="C41" s="10" t="s">
        <v>78</v>
      </c>
      <c r="D41" s="64">
        <v>200</v>
      </c>
      <c r="E41" s="65"/>
      <c r="F41" s="65"/>
      <c r="G41" s="65"/>
      <c r="H41" s="65"/>
      <c r="I41" s="66"/>
      <c r="J41" s="70" t="s">
        <v>80</v>
      </c>
      <c r="K41" s="72">
        <v>750000</v>
      </c>
      <c r="L41" s="73">
        <v>0</v>
      </c>
      <c r="M41" s="85">
        <f>D41*K41</f>
        <v>150000000</v>
      </c>
      <c r="N41" s="20"/>
      <c r="O41" s="20"/>
    </row>
    <row r="42" spans="2:15" ht="30" x14ac:dyDescent="0.25">
      <c r="B42" s="19"/>
      <c r="C42" s="23" t="s">
        <v>79</v>
      </c>
      <c r="D42" s="67"/>
      <c r="E42" s="68"/>
      <c r="F42" s="68"/>
      <c r="G42" s="68"/>
      <c r="H42" s="68"/>
      <c r="I42" s="69"/>
      <c r="J42" s="71"/>
      <c r="K42" s="72"/>
      <c r="L42" s="73"/>
      <c r="M42" s="85"/>
      <c r="N42" s="20"/>
      <c r="O42" s="20"/>
    </row>
    <row r="43" spans="2:15" s="22" customFormat="1" x14ac:dyDescent="0.25">
      <c r="B43" s="98" t="s">
        <v>71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17">
        <f>SUM(M35)</f>
        <v>150000000</v>
      </c>
    </row>
    <row r="44" spans="2:15" x14ac:dyDescent="0.25">
      <c r="B44" s="26"/>
      <c r="C44" s="27"/>
      <c r="D44" s="28"/>
      <c r="E44" s="28"/>
      <c r="F44" s="28"/>
      <c r="G44" s="28"/>
      <c r="H44" s="28"/>
      <c r="I44" s="29"/>
      <c r="J44" s="99" t="s">
        <v>134</v>
      </c>
      <c r="K44" s="100"/>
      <c r="L44" s="100"/>
      <c r="M44" s="101"/>
    </row>
    <row r="45" spans="2:15" x14ac:dyDescent="0.25">
      <c r="B45" s="30"/>
      <c r="C45" s="31"/>
      <c r="D45" s="32"/>
      <c r="E45" s="32"/>
      <c r="F45" s="32"/>
      <c r="G45" s="32"/>
      <c r="H45" s="32"/>
      <c r="I45" s="33"/>
      <c r="J45" s="92" t="s">
        <v>135</v>
      </c>
      <c r="K45" s="93"/>
      <c r="L45" s="93"/>
      <c r="M45" s="94"/>
    </row>
    <row r="46" spans="2:15" x14ac:dyDescent="0.25">
      <c r="B46" s="30"/>
      <c r="C46" s="31"/>
      <c r="D46" s="32"/>
      <c r="E46" s="32"/>
      <c r="F46" s="32"/>
      <c r="G46" s="32"/>
      <c r="H46" s="32"/>
      <c r="I46" s="33"/>
      <c r="J46" s="52"/>
      <c r="K46" s="35"/>
      <c r="L46" s="32"/>
      <c r="M46" s="36"/>
    </row>
    <row r="47" spans="2:15" x14ac:dyDescent="0.25">
      <c r="B47" s="30"/>
      <c r="C47" s="31"/>
      <c r="D47" s="32"/>
      <c r="E47" s="32"/>
      <c r="F47" s="32"/>
      <c r="G47" s="32"/>
      <c r="H47" s="32"/>
      <c r="I47" s="33"/>
      <c r="J47" s="52"/>
      <c r="K47" s="35"/>
      <c r="L47" s="32"/>
      <c r="M47" s="36"/>
    </row>
    <row r="48" spans="2:15" x14ac:dyDescent="0.25">
      <c r="B48" s="30"/>
      <c r="C48" s="31"/>
      <c r="D48" s="32"/>
      <c r="E48" s="32"/>
      <c r="F48" s="32"/>
      <c r="G48" s="32"/>
      <c r="H48" s="32"/>
      <c r="I48" s="33"/>
      <c r="J48" s="52"/>
      <c r="K48" s="35"/>
      <c r="L48" s="32"/>
      <c r="M48" s="36"/>
    </row>
    <row r="49" spans="2:13" x14ac:dyDescent="0.25">
      <c r="B49" s="30"/>
      <c r="C49" s="31"/>
      <c r="D49" s="32"/>
      <c r="E49" s="32"/>
      <c r="F49" s="32"/>
      <c r="G49" s="32"/>
      <c r="H49" s="32"/>
      <c r="I49" s="33"/>
      <c r="J49" s="52"/>
      <c r="K49" s="35"/>
      <c r="L49" s="32"/>
      <c r="M49" s="36"/>
    </row>
    <row r="50" spans="2:13" x14ac:dyDescent="0.25">
      <c r="B50" s="30"/>
      <c r="C50" s="31"/>
      <c r="D50" s="32"/>
      <c r="E50" s="32"/>
      <c r="F50" s="32"/>
      <c r="G50" s="32"/>
      <c r="H50" s="32"/>
      <c r="I50" s="33"/>
      <c r="J50" s="92" t="s">
        <v>136</v>
      </c>
      <c r="K50" s="93"/>
      <c r="L50" s="93"/>
      <c r="M50" s="94"/>
    </row>
    <row r="51" spans="2:13" x14ac:dyDescent="0.25">
      <c r="B51" s="37"/>
      <c r="C51" s="38"/>
      <c r="D51" s="39"/>
      <c r="E51" s="39"/>
      <c r="F51" s="39"/>
      <c r="G51" s="39"/>
      <c r="H51" s="39"/>
      <c r="I51" s="40"/>
      <c r="J51" s="95" t="s">
        <v>137</v>
      </c>
      <c r="K51" s="96"/>
      <c r="L51" s="96"/>
      <c r="M51" s="97"/>
    </row>
    <row r="52" spans="2:13" x14ac:dyDescent="0.25">
      <c r="M52" s="41"/>
    </row>
    <row r="53" spans="2:13" x14ac:dyDescent="0.25">
      <c r="M53" s="41"/>
    </row>
    <row r="54" spans="2:13" x14ac:dyDescent="0.25">
      <c r="M54" s="41"/>
    </row>
    <row r="55" spans="2:13" x14ac:dyDescent="0.25">
      <c r="M55" s="41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D64"/>
      <c r="E64"/>
      <c r="F64"/>
      <c r="G64"/>
      <c r="H64"/>
      <c r="I64"/>
      <c r="J64"/>
      <c r="K64"/>
      <c r="M64" s="41"/>
    </row>
    <row r="65" spans="4:13" x14ac:dyDescent="0.25">
      <c r="D65"/>
      <c r="E65"/>
      <c r="F65"/>
      <c r="G65"/>
      <c r="H65"/>
      <c r="I65"/>
      <c r="J65"/>
      <c r="K65"/>
      <c r="M65" s="41"/>
    </row>
    <row r="66" spans="4:13" x14ac:dyDescent="0.25">
      <c r="D66"/>
      <c r="E66"/>
      <c r="F66"/>
      <c r="G66"/>
      <c r="H66"/>
      <c r="I66"/>
      <c r="J66"/>
      <c r="K66"/>
      <c r="M66" s="41"/>
    </row>
    <row r="67" spans="4:13" x14ac:dyDescent="0.25">
      <c r="D67"/>
      <c r="E67"/>
      <c r="F67"/>
      <c r="G67"/>
      <c r="H67"/>
      <c r="I67"/>
      <c r="J67"/>
      <c r="K67"/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</sheetData>
  <mergeCells count="39">
    <mergeCell ref="M30:M32"/>
    <mergeCell ref="C22:L22"/>
    <mergeCell ref="B1:M1"/>
    <mergeCell ref="B2:M2"/>
    <mergeCell ref="B4:M4"/>
    <mergeCell ref="B20:M20"/>
    <mergeCell ref="C21:L21"/>
    <mergeCell ref="C23:L23"/>
    <mergeCell ref="C37:L37"/>
    <mergeCell ref="C38:L38"/>
    <mergeCell ref="C39:L39"/>
    <mergeCell ref="C30:C32"/>
    <mergeCell ref="D30:L30"/>
    <mergeCell ref="L31:L32"/>
    <mergeCell ref="D32:I32"/>
    <mergeCell ref="C33:L33"/>
    <mergeCell ref="C34:L34"/>
    <mergeCell ref="C35:L35"/>
    <mergeCell ref="J45:M45"/>
    <mergeCell ref="J50:M50"/>
    <mergeCell ref="J51:M51"/>
    <mergeCell ref="B43:L43"/>
    <mergeCell ref="J44:M44"/>
    <mergeCell ref="D41:I42"/>
    <mergeCell ref="J41:J42"/>
    <mergeCell ref="K41:K42"/>
    <mergeCell ref="L41:L42"/>
    <mergeCell ref="C24:L24"/>
    <mergeCell ref="C25:L25"/>
    <mergeCell ref="C26:L26"/>
    <mergeCell ref="B28:M28"/>
    <mergeCell ref="B29:M29"/>
    <mergeCell ref="B30:B32"/>
    <mergeCell ref="D31:I31"/>
    <mergeCell ref="M41:M42"/>
    <mergeCell ref="C40:M40"/>
    <mergeCell ref="J31:J32"/>
    <mergeCell ref="K31:K32"/>
    <mergeCell ref="C36:L3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8"/>
  <sheetViews>
    <sheetView tabSelected="1" view="pageBreakPreview" topLeftCell="A13" zoomScaleNormal="100" zoomScaleSheetLayoutView="100" workbookViewId="0">
      <selection activeCell="M117" sqref="M117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5.1406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customWidth="1"/>
    <col min="12" max="12" width="9.140625" style="1"/>
    <col min="13" max="13" width="18.5703125" style="1" customWidth="1"/>
    <col min="14" max="14" width="13.5703125" customWidth="1"/>
    <col min="15" max="15" width="14.42578125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81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  <c r="J13" s="134"/>
      <c r="K13" s="134"/>
      <c r="L13" s="134"/>
    </row>
    <row r="14" spans="2:18" x14ac:dyDescent="0.25">
      <c r="B14" t="s">
        <v>15</v>
      </c>
      <c r="C14" s="7" t="s">
        <v>16</v>
      </c>
      <c r="J14" s="134"/>
      <c r="K14" s="134"/>
      <c r="L14" s="134"/>
    </row>
    <row r="15" spans="2:18" x14ac:dyDescent="0.25">
      <c r="B15" t="s">
        <v>17</v>
      </c>
      <c r="C15" s="7" t="s">
        <v>74</v>
      </c>
      <c r="J15" s="134"/>
      <c r="K15" s="134"/>
      <c r="L15" s="134"/>
    </row>
    <row r="16" spans="2:18" x14ac:dyDescent="0.25">
      <c r="B16" t="s">
        <v>138</v>
      </c>
      <c r="C16" s="7" t="s">
        <v>82</v>
      </c>
      <c r="J16" s="134"/>
      <c r="K16" s="134"/>
      <c r="L16" s="134"/>
      <c r="R16" t="s">
        <v>18</v>
      </c>
    </row>
    <row r="17" spans="2:18" x14ac:dyDescent="0.25">
      <c r="B17" t="s">
        <v>167</v>
      </c>
      <c r="C17" s="53">
        <f>M24</f>
        <v>1004076500</v>
      </c>
    </row>
    <row r="18" spans="2:18" x14ac:dyDescent="0.25">
      <c r="B18" t="s">
        <v>168</v>
      </c>
      <c r="C18" s="53">
        <f>C17+(C17*10%)</f>
        <v>1104484150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9" t="s">
        <v>23</v>
      </c>
    </row>
    <row r="22" spans="2:18" x14ac:dyDescent="0.25">
      <c r="B22" s="10" t="s">
        <v>24</v>
      </c>
      <c r="C22" s="74" t="str">
        <f>'01'!C22:L22</f>
        <v>Persentase ketercapaian penunjang urusan pemerintahan daerah provinsi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f>'01'!M22</f>
        <v>1</v>
      </c>
    </row>
    <row r="23" spans="2:18" x14ac:dyDescent="0.25">
      <c r="B23" s="10" t="s">
        <v>178</v>
      </c>
      <c r="C23" s="74" t="s">
        <v>177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1004076500</v>
      </c>
    </row>
    <row r="25" spans="2:18" x14ac:dyDescent="0.25">
      <c r="B25" s="10" t="s">
        <v>27</v>
      </c>
      <c r="C25" s="77" t="s">
        <v>175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176</v>
      </c>
    </row>
    <row r="26" spans="2:18" ht="14.25" customHeight="1" x14ac:dyDescent="0.25">
      <c r="B26" s="10" t="s">
        <v>28</v>
      </c>
      <c r="C26" s="74" t="str">
        <f>'01'!C26:L26</f>
        <v>Terlaksananya Tertib Administrasi Kepegawaian Perangkat Daerah</v>
      </c>
      <c r="D26" s="75"/>
      <c r="E26" s="75"/>
      <c r="F26" s="75"/>
      <c r="G26" s="75"/>
      <c r="H26" s="75"/>
      <c r="I26" s="75"/>
      <c r="J26" s="75"/>
      <c r="K26" s="75"/>
      <c r="L26" s="76"/>
      <c r="M26" s="11" t="str">
        <f>'01'!M26</f>
        <v>12 Bulan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1004076500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1004076500</v>
      </c>
      <c r="N34">
        <v>376850500</v>
      </c>
      <c r="O34" s="51">
        <f>M34-N34</f>
        <v>627226000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M36+M71+M117</f>
        <v>1004076500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26776500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SUM(M38,M43,M50,M55,M58)</f>
        <v>26776500</v>
      </c>
    </row>
    <row r="38" spans="2:15" s="22" customFormat="1" x14ac:dyDescent="0.25">
      <c r="B38" s="16" t="s">
        <v>50</v>
      </c>
      <c r="C38" s="89" t="s">
        <v>51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SUM(M39:M42)</f>
        <v>546500</v>
      </c>
    </row>
    <row r="39" spans="2:15" x14ac:dyDescent="0.25">
      <c r="B39" s="19"/>
      <c r="C39" s="23" t="s">
        <v>52</v>
      </c>
      <c r="D39" s="64">
        <v>5</v>
      </c>
      <c r="E39" s="65"/>
      <c r="F39" s="65"/>
      <c r="G39" s="65"/>
      <c r="H39" s="65"/>
      <c r="I39" s="66"/>
      <c r="J39" s="116" t="s">
        <v>53</v>
      </c>
      <c r="K39" s="72">
        <v>58000</v>
      </c>
      <c r="L39" s="122">
        <v>0</v>
      </c>
      <c r="M39" s="85">
        <f>SUM(D39*K39)</f>
        <v>290000</v>
      </c>
      <c r="N39" s="20"/>
      <c r="O39" s="20"/>
    </row>
    <row r="40" spans="2:15" x14ac:dyDescent="0.25">
      <c r="B40" s="19"/>
      <c r="C40" s="23" t="s">
        <v>54</v>
      </c>
      <c r="D40" s="67"/>
      <c r="E40" s="68"/>
      <c r="F40" s="68"/>
      <c r="G40" s="68"/>
      <c r="H40" s="68"/>
      <c r="I40" s="69"/>
      <c r="J40" s="117"/>
      <c r="K40" s="72"/>
      <c r="L40" s="123"/>
      <c r="M40" s="85"/>
      <c r="N40" s="20"/>
      <c r="O40" s="20"/>
    </row>
    <row r="41" spans="2:15" x14ac:dyDescent="0.25">
      <c r="B41" s="19"/>
      <c r="C41" s="23" t="s">
        <v>52</v>
      </c>
      <c r="D41" s="64">
        <v>5</v>
      </c>
      <c r="E41" s="65"/>
      <c r="F41" s="65"/>
      <c r="G41" s="65"/>
      <c r="H41" s="65"/>
      <c r="I41" s="66"/>
      <c r="J41" s="116" t="s">
        <v>53</v>
      </c>
      <c r="K41" s="72">
        <v>51300</v>
      </c>
      <c r="L41" s="122">
        <v>0</v>
      </c>
      <c r="M41" s="85">
        <f>SUM(D41*K41)</f>
        <v>256500</v>
      </c>
      <c r="N41" s="20"/>
      <c r="O41" s="20"/>
    </row>
    <row r="42" spans="2:15" x14ac:dyDescent="0.25">
      <c r="B42" s="19"/>
      <c r="C42" s="23" t="s">
        <v>97</v>
      </c>
      <c r="D42" s="67"/>
      <c r="E42" s="68"/>
      <c r="F42" s="68"/>
      <c r="G42" s="68"/>
      <c r="H42" s="68"/>
      <c r="I42" s="69"/>
      <c r="J42" s="117"/>
      <c r="K42" s="72"/>
      <c r="L42" s="123"/>
      <c r="M42" s="85"/>
      <c r="N42" s="20"/>
      <c r="O42" s="20"/>
    </row>
    <row r="43" spans="2:15" x14ac:dyDescent="0.25">
      <c r="B43" s="18" t="s">
        <v>55</v>
      </c>
      <c r="C43" s="89" t="s">
        <v>56</v>
      </c>
      <c r="D43" s="90"/>
      <c r="E43" s="90"/>
      <c r="F43" s="90"/>
      <c r="G43" s="90"/>
      <c r="H43" s="90"/>
      <c r="I43" s="90"/>
      <c r="J43" s="90"/>
      <c r="K43" s="90"/>
      <c r="L43" s="91"/>
      <c r="M43" s="17">
        <f>SUM(M44:M49)</f>
        <v>0</v>
      </c>
    </row>
    <row r="44" spans="2:15" x14ac:dyDescent="0.25">
      <c r="B44" s="19"/>
      <c r="C44" s="23" t="s">
        <v>128</v>
      </c>
      <c r="D44" s="70">
        <v>0</v>
      </c>
      <c r="E44" s="99" t="s">
        <v>130</v>
      </c>
      <c r="F44" s="101"/>
      <c r="G44" s="70">
        <v>5</v>
      </c>
      <c r="H44" s="99" t="s">
        <v>118</v>
      </c>
      <c r="I44" s="101"/>
      <c r="J44" s="116" t="s">
        <v>57</v>
      </c>
      <c r="K44" s="72">
        <v>30000</v>
      </c>
      <c r="L44" s="71">
        <v>0</v>
      </c>
      <c r="M44" s="85">
        <f>D44*G44*K44</f>
        <v>0</v>
      </c>
      <c r="N44" s="20"/>
      <c r="O44" s="20"/>
    </row>
    <row r="45" spans="2:15" ht="30" x14ac:dyDescent="0.25">
      <c r="B45" s="19"/>
      <c r="C45" s="23" t="s">
        <v>129</v>
      </c>
      <c r="D45" s="70"/>
      <c r="E45" s="95"/>
      <c r="F45" s="97"/>
      <c r="G45" s="70"/>
      <c r="H45" s="95"/>
      <c r="I45" s="97"/>
      <c r="J45" s="117"/>
      <c r="K45" s="72"/>
      <c r="L45" s="71"/>
      <c r="M45" s="85"/>
      <c r="N45" s="20"/>
      <c r="O45" s="20"/>
    </row>
    <row r="46" spans="2:15" x14ac:dyDescent="0.25">
      <c r="B46" s="19"/>
      <c r="C46" s="23" t="s">
        <v>102</v>
      </c>
      <c r="D46" s="70">
        <v>0</v>
      </c>
      <c r="E46" s="70" t="s">
        <v>131</v>
      </c>
      <c r="F46" s="70">
        <v>2</v>
      </c>
      <c r="G46" s="70" t="s">
        <v>131</v>
      </c>
      <c r="H46" s="70">
        <v>5</v>
      </c>
      <c r="I46" s="70" t="s">
        <v>66</v>
      </c>
      <c r="J46" s="116" t="s">
        <v>104</v>
      </c>
      <c r="K46" s="72">
        <v>45000</v>
      </c>
      <c r="L46" s="71">
        <v>0</v>
      </c>
      <c r="M46" s="85">
        <f>D46*F46*H46*K46</f>
        <v>0</v>
      </c>
      <c r="N46" s="20"/>
      <c r="O46" s="20"/>
    </row>
    <row r="47" spans="2:15" x14ac:dyDescent="0.25">
      <c r="B47" s="19"/>
      <c r="C47" s="23" t="s">
        <v>103</v>
      </c>
      <c r="D47" s="70"/>
      <c r="E47" s="70"/>
      <c r="F47" s="70"/>
      <c r="G47" s="70"/>
      <c r="H47" s="70"/>
      <c r="I47" s="70"/>
      <c r="J47" s="117"/>
      <c r="K47" s="72"/>
      <c r="L47" s="71"/>
      <c r="M47" s="85"/>
      <c r="N47" s="20"/>
      <c r="O47" s="20"/>
    </row>
    <row r="48" spans="2:15" x14ac:dyDescent="0.25">
      <c r="B48" s="19"/>
      <c r="C48" s="23" t="s">
        <v>132</v>
      </c>
      <c r="D48" s="99">
        <v>0</v>
      </c>
      <c r="E48" s="100"/>
      <c r="F48" s="100"/>
      <c r="G48" s="100"/>
      <c r="H48" s="100"/>
      <c r="I48" s="101"/>
      <c r="J48" s="116" t="s">
        <v>57</v>
      </c>
      <c r="K48" s="72">
        <v>300</v>
      </c>
      <c r="L48" s="71">
        <v>0</v>
      </c>
      <c r="M48" s="85">
        <f>SUM(D48*K48)</f>
        <v>0</v>
      </c>
      <c r="N48" s="20"/>
      <c r="O48" s="20"/>
    </row>
    <row r="49" spans="2:15" x14ac:dyDescent="0.25">
      <c r="B49" s="19"/>
      <c r="C49" s="23" t="s">
        <v>133</v>
      </c>
      <c r="D49" s="95"/>
      <c r="E49" s="96"/>
      <c r="F49" s="96"/>
      <c r="G49" s="96"/>
      <c r="H49" s="96"/>
      <c r="I49" s="97"/>
      <c r="J49" s="117"/>
      <c r="K49" s="72"/>
      <c r="L49" s="71"/>
      <c r="M49" s="85"/>
      <c r="N49" s="20"/>
      <c r="O49" s="20"/>
    </row>
    <row r="50" spans="2:15" s="22" customFormat="1" x14ac:dyDescent="0.25">
      <c r="B50" s="16" t="s">
        <v>98</v>
      </c>
      <c r="C50" s="89" t="s">
        <v>99</v>
      </c>
      <c r="D50" s="90"/>
      <c r="E50" s="90"/>
      <c r="F50" s="90"/>
      <c r="G50" s="90"/>
      <c r="H50" s="90"/>
      <c r="I50" s="90"/>
      <c r="J50" s="90"/>
      <c r="K50" s="90"/>
      <c r="L50" s="91"/>
      <c r="M50" s="17">
        <f>SUM(M51:M54)</f>
        <v>0</v>
      </c>
    </row>
    <row r="51" spans="2:15" x14ac:dyDescent="0.25">
      <c r="B51" s="10"/>
      <c r="C51" s="43" t="s">
        <v>100</v>
      </c>
      <c r="D51" s="99">
        <v>0</v>
      </c>
      <c r="E51" s="100"/>
      <c r="F51" s="100"/>
      <c r="G51" s="100"/>
      <c r="H51" s="100"/>
      <c r="I51" s="101"/>
      <c r="J51" s="118" t="s">
        <v>101</v>
      </c>
      <c r="K51" s="72">
        <v>50500</v>
      </c>
      <c r="L51" s="71">
        <v>0</v>
      </c>
      <c r="M51" s="85">
        <f>D51*K51</f>
        <v>0</v>
      </c>
    </row>
    <row r="52" spans="2:15" x14ac:dyDescent="0.25">
      <c r="B52" s="10"/>
      <c r="C52" s="44" t="s">
        <v>105</v>
      </c>
      <c r="D52" s="95"/>
      <c r="E52" s="96"/>
      <c r="F52" s="96"/>
      <c r="G52" s="96"/>
      <c r="H52" s="96"/>
      <c r="I52" s="97"/>
      <c r="J52" s="119"/>
      <c r="K52" s="72"/>
      <c r="L52" s="71"/>
      <c r="M52" s="85"/>
    </row>
    <row r="53" spans="2:15" x14ac:dyDescent="0.25">
      <c r="B53" s="10"/>
      <c r="C53" s="43" t="s">
        <v>100</v>
      </c>
      <c r="D53" s="99">
        <v>0</v>
      </c>
      <c r="E53" s="100"/>
      <c r="F53" s="100"/>
      <c r="G53" s="100"/>
      <c r="H53" s="100"/>
      <c r="I53" s="101"/>
      <c r="J53" s="118" t="s">
        <v>101</v>
      </c>
      <c r="K53" s="72">
        <v>37300</v>
      </c>
      <c r="L53" s="71">
        <v>0</v>
      </c>
      <c r="M53" s="85">
        <f>D53*K53</f>
        <v>0</v>
      </c>
    </row>
    <row r="54" spans="2:15" ht="30" x14ac:dyDescent="0.25">
      <c r="B54" s="10"/>
      <c r="C54" s="25" t="s">
        <v>106</v>
      </c>
      <c r="D54" s="95"/>
      <c r="E54" s="96"/>
      <c r="F54" s="96"/>
      <c r="G54" s="96"/>
      <c r="H54" s="96"/>
      <c r="I54" s="97"/>
      <c r="J54" s="119"/>
      <c r="K54" s="72"/>
      <c r="L54" s="71"/>
      <c r="M54" s="85"/>
    </row>
    <row r="55" spans="2:15" s="22" customFormat="1" x14ac:dyDescent="0.25">
      <c r="B55" s="16" t="s">
        <v>143</v>
      </c>
      <c r="C55" s="89" t="s">
        <v>144</v>
      </c>
      <c r="D55" s="90"/>
      <c r="E55" s="90"/>
      <c r="F55" s="90"/>
      <c r="G55" s="90"/>
      <c r="H55" s="90"/>
      <c r="I55" s="90"/>
      <c r="J55" s="90"/>
      <c r="K55" s="90"/>
      <c r="L55" s="91"/>
      <c r="M55" s="17">
        <f>M56</f>
        <v>0</v>
      </c>
    </row>
    <row r="56" spans="2:15" x14ac:dyDescent="0.25">
      <c r="B56" s="19"/>
      <c r="C56" s="23" t="s">
        <v>145</v>
      </c>
      <c r="D56" s="64">
        <v>0</v>
      </c>
      <c r="E56" s="65"/>
      <c r="F56" s="65"/>
      <c r="G56" s="65"/>
      <c r="H56" s="65"/>
      <c r="I56" s="66"/>
      <c r="J56" s="116" t="s">
        <v>147</v>
      </c>
      <c r="K56" s="87">
        <v>150000</v>
      </c>
      <c r="L56" s="122">
        <v>0</v>
      </c>
      <c r="M56" s="120">
        <f>SUM(D56*K56)</f>
        <v>0</v>
      </c>
      <c r="N56" s="20"/>
      <c r="O56" s="20"/>
    </row>
    <row r="57" spans="2:15" ht="30" x14ac:dyDescent="0.25">
      <c r="B57" s="19"/>
      <c r="C57" s="23" t="s">
        <v>146</v>
      </c>
      <c r="D57" s="67"/>
      <c r="E57" s="68"/>
      <c r="F57" s="68"/>
      <c r="G57" s="68"/>
      <c r="H57" s="68"/>
      <c r="I57" s="69"/>
      <c r="J57" s="124"/>
      <c r="K57" s="88"/>
      <c r="L57" s="123"/>
      <c r="M57" s="121"/>
      <c r="N57" s="20"/>
      <c r="O57" s="20"/>
    </row>
    <row r="58" spans="2:15" s="22" customFormat="1" ht="15.75" customHeight="1" x14ac:dyDescent="0.25">
      <c r="B58" s="16" t="s">
        <v>160</v>
      </c>
      <c r="C58" s="89" t="s">
        <v>161</v>
      </c>
      <c r="D58" s="90"/>
      <c r="E58" s="90"/>
      <c r="F58" s="90"/>
      <c r="G58" s="90"/>
      <c r="H58" s="90"/>
      <c r="I58" s="90"/>
      <c r="J58" s="90"/>
      <c r="K58" s="90"/>
      <c r="L58" s="91"/>
      <c r="M58" s="17">
        <f>SUM(M59,M65)</f>
        <v>26230000</v>
      </c>
    </row>
    <row r="59" spans="2:15" s="22" customFormat="1" x14ac:dyDescent="0.25">
      <c r="B59" s="16"/>
      <c r="C59" s="89" t="s">
        <v>171</v>
      </c>
      <c r="D59" s="90"/>
      <c r="E59" s="90"/>
      <c r="F59" s="90"/>
      <c r="G59" s="90"/>
      <c r="H59" s="90"/>
      <c r="I59" s="90"/>
      <c r="J59" s="90"/>
      <c r="K59" s="90"/>
      <c r="L59" s="91"/>
      <c r="M59" s="17">
        <f>SUM(M61:M64)</f>
        <v>17080000</v>
      </c>
    </row>
    <row r="60" spans="2:15" s="22" customFormat="1" x14ac:dyDescent="0.25">
      <c r="B60" s="16"/>
      <c r="C60" s="89" t="s">
        <v>49</v>
      </c>
      <c r="D60" s="90"/>
      <c r="E60" s="90"/>
      <c r="F60" s="90"/>
      <c r="G60" s="90"/>
      <c r="H60" s="90"/>
      <c r="I60" s="90"/>
      <c r="J60" s="90"/>
      <c r="K60" s="90"/>
      <c r="L60" s="90"/>
      <c r="M60" s="91"/>
    </row>
    <row r="61" spans="2:15" x14ac:dyDescent="0.25">
      <c r="B61" s="10"/>
      <c r="C61" s="43" t="s">
        <v>162</v>
      </c>
      <c r="D61" s="70">
        <v>70</v>
      </c>
      <c r="E61" s="70" t="s">
        <v>64</v>
      </c>
      <c r="F61" s="70">
        <v>2</v>
      </c>
      <c r="G61" s="70" t="s">
        <v>65</v>
      </c>
      <c r="H61" s="70">
        <v>2</v>
      </c>
      <c r="I61" s="70" t="s">
        <v>66</v>
      </c>
      <c r="J61" s="119" t="s">
        <v>67</v>
      </c>
      <c r="K61" s="72">
        <v>44000</v>
      </c>
      <c r="L61" s="71">
        <v>0</v>
      </c>
      <c r="M61" s="135">
        <f>SUM(D61*F61*H61*K61)</f>
        <v>12320000</v>
      </c>
    </row>
    <row r="62" spans="2:15" x14ac:dyDescent="0.25">
      <c r="B62" s="10"/>
      <c r="C62" s="44" t="s">
        <v>163</v>
      </c>
      <c r="D62" s="70"/>
      <c r="E62" s="70"/>
      <c r="F62" s="70"/>
      <c r="G62" s="70"/>
      <c r="H62" s="70"/>
      <c r="I62" s="70"/>
      <c r="J62" s="119"/>
      <c r="K62" s="72"/>
      <c r="L62" s="71"/>
      <c r="M62" s="135"/>
    </row>
    <row r="63" spans="2:15" x14ac:dyDescent="0.25">
      <c r="B63" s="10"/>
      <c r="C63" s="43" t="s">
        <v>162</v>
      </c>
      <c r="D63" s="70">
        <v>70</v>
      </c>
      <c r="E63" s="70" t="s">
        <v>64</v>
      </c>
      <c r="F63" s="70">
        <v>2</v>
      </c>
      <c r="G63" s="70" t="s">
        <v>65</v>
      </c>
      <c r="H63" s="70">
        <v>2</v>
      </c>
      <c r="I63" s="70" t="s">
        <v>66</v>
      </c>
      <c r="J63" s="119" t="s">
        <v>67</v>
      </c>
      <c r="K63" s="72">
        <v>17000</v>
      </c>
      <c r="L63" s="71">
        <v>0</v>
      </c>
      <c r="M63" s="135">
        <f>SUM(D63*F63*H63*K63)</f>
        <v>4760000</v>
      </c>
    </row>
    <row r="64" spans="2:15" x14ac:dyDescent="0.25">
      <c r="B64" s="10"/>
      <c r="C64" s="44" t="s">
        <v>164</v>
      </c>
      <c r="D64" s="70"/>
      <c r="E64" s="70"/>
      <c r="F64" s="70"/>
      <c r="G64" s="70"/>
      <c r="H64" s="70"/>
      <c r="I64" s="70"/>
      <c r="J64" s="119"/>
      <c r="K64" s="72"/>
      <c r="L64" s="71"/>
      <c r="M64" s="135"/>
    </row>
    <row r="65" spans="2:15" s="22" customFormat="1" x14ac:dyDescent="0.25">
      <c r="B65" s="16"/>
      <c r="C65" s="89" t="s">
        <v>169</v>
      </c>
      <c r="D65" s="90"/>
      <c r="E65" s="90"/>
      <c r="F65" s="90"/>
      <c r="G65" s="90"/>
      <c r="H65" s="90"/>
      <c r="I65" s="90"/>
      <c r="J65" s="90"/>
      <c r="K65" s="90"/>
      <c r="L65" s="91"/>
      <c r="M65" s="17">
        <f>SUM(M67:M70)</f>
        <v>9150000</v>
      </c>
    </row>
    <row r="66" spans="2:15" s="22" customFormat="1" x14ac:dyDescent="0.25">
      <c r="B66" s="16"/>
      <c r="C66" s="89" t="s">
        <v>49</v>
      </c>
      <c r="D66" s="90"/>
      <c r="E66" s="90"/>
      <c r="F66" s="90"/>
      <c r="G66" s="90"/>
      <c r="H66" s="90"/>
      <c r="I66" s="90"/>
      <c r="J66" s="90"/>
      <c r="K66" s="90"/>
      <c r="L66" s="90"/>
      <c r="M66" s="91"/>
    </row>
    <row r="67" spans="2:15" x14ac:dyDescent="0.25">
      <c r="B67" s="10"/>
      <c r="C67" s="43" t="s">
        <v>162</v>
      </c>
      <c r="D67" s="70">
        <v>150</v>
      </c>
      <c r="E67" s="70" t="s">
        <v>64</v>
      </c>
      <c r="F67" s="70">
        <v>1</v>
      </c>
      <c r="G67" s="70" t="s">
        <v>65</v>
      </c>
      <c r="H67" s="70">
        <v>1</v>
      </c>
      <c r="I67" s="70" t="s">
        <v>66</v>
      </c>
      <c r="J67" s="119" t="s">
        <v>67</v>
      </c>
      <c r="K67" s="72">
        <v>44000</v>
      </c>
      <c r="L67" s="71">
        <v>0</v>
      </c>
      <c r="M67" s="135">
        <f>SUM(D67*F67*H67*K67)</f>
        <v>6600000</v>
      </c>
    </row>
    <row r="68" spans="2:15" x14ac:dyDescent="0.25">
      <c r="B68" s="10"/>
      <c r="C68" s="44" t="s">
        <v>163</v>
      </c>
      <c r="D68" s="70"/>
      <c r="E68" s="70"/>
      <c r="F68" s="70"/>
      <c r="G68" s="70"/>
      <c r="H68" s="70"/>
      <c r="I68" s="70"/>
      <c r="J68" s="119"/>
      <c r="K68" s="72"/>
      <c r="L68" s="71"/>
      <c r="M68" s="135"/>
    </row>
    <row r="69" spans="2:15" x14ac:dyDescent="0.25">
      <c r="B69" s="10"/>
      <c r="C69" s="43" t="s">
        <v>162</v>
      </c>
      <c r="D69" s="70">
        <v>150</v>
      </c>
      <c r="E69" s="70" t="s">
        <v>64</v>
      </c>
      <c r="F69" s="70">
        <v>1</v>
      </c>
      <c r="G69" s="70" t="s">
        <v>65</v>
      </c>
      <c r="H69" s="70">
        <v>1</v>
      </c>
      <c r="I69" s="70" t="s">
        <v>66</v>
      </c>
      <c r="J69" s="119" t="s">
        <v>67</v>
      </c>
      <c r="K69" s="72">
        <v>17000</v>
      </c>
      <c r="L69" s="71">
        <v>0</v>
      </c>
      <c r="M69" s="135">
        <f>SUM(D69*F69*H69*K69)</f>
        <v>2550000</v>
      </c>
    </row>
    <row r="70" spans="2:15" x14ac:dyDescent="0.25">
      <c r="B70" s="10"/>
      <c r="C70" s="44" t="s">
        <v>164</v>
      </c>
      <c r="D70" s="70"/>
      <c r="E70" s="70"/>
      <c r="F70" s="70"/>
      <c r="G70" s="70"/>
      <c r="H70" s="70"/>
      <c r="I70" s="70"/>
      <c r="J70" s="119"/>
      <c r="K70" s="72"/>
      <c r="L70" s="71"/>
      <c r="M70" s="135"/>
    </row>
    <row r="71" spans="2:15" x14ac:dyDescent="0.25">
      <c r="B71" s="18" t="s">
        <v>83</v>
      </c>
      <c r="C71" s="89" t="s">
        <v>86</v>
      </c>
      <c r="D71" s="90"/>
      <c r="E71" s="90"/>
      <c r="F71" s="90"/>
      <c r="G71" s="90"/>
      <c r="H71" s="90"/>
      <c r="I71" s="90"/>
      <c r="J71" s="90"/>
      <c r="K71" s="90"/>
      <c r="L71" s="91"/>
      <c r="M71" s="17">
        <f>M72+M100</f>
        <v>433340000</v>
      </c>
    </row>
    <row r="72" spans="2:15" x14ac:dyDescent="0.25">
      <c r="B72" s="18" t="s">
        <v>107</v>
      </c>
      <c r="C72" s="89" t="s">
        <v>109</v>
      </c>
      <c r="D72" s="90"/>
      <c r="E72" s="90"/>
      <c r="F72" s="90"/>
      <c r="G72" s="90"/>
      <c r="H72" s="90"/>
      <c r="I72" s="90"/>
      <c r="J72" s="90"/>
      <c r="K72" s="90"/>
      <c r="L72" s="91"/>
      <c r="M72" s="17">
        <f>M73+M94+M97</f>
        <v>41000000</v>
      </c>
    </row>
    <row r="73" spans="2:15" x14ac:dyDescent="0.25">
      <c r="B73" s="18" t="s">
        <v>108</v>
      </c>
      <c r="C73" s="89" t="s">
        <v>110</v>
      </c>
      <c r="D73" s="90"/>
      <c r="E73" s="90"/>
      <c r="F73" s="90"/>
      <c r="G73" s="90"/>
      <c r="H73" s="90"/>
      <c r="I73" s="90"/>
      <c r="J73" s="90"/>
      <c r="K73" s="90"/>
      <c r="L73" s="91"/>
      <c r="M73" s="17">
        <f>M76+M85</f>
        <v>38600000</v>
      </c>
    </row>
    <row r="74" spans="2:15" x14ac:dyDescent="0.25">
      <c r="B74" s="16"/>
      <c r="C74" s="89" t="s">
        <v>48</v>
      </c>
      <c r="D74" s="90"/>
      <c r="E74" s="90"/>
      <c r="F74" s="90"/>
      <c r="G74" s="90"/>
      <c r="H74" s="90"/>
      <c r="I74" s="90"/>
      <c r="J74" s="90"/>
      <c r="K74" s="90"/>
      <c r="L74" s="90"/>
      <c r="M74" s="17"/>
    </row>
    <row r="75" spans="2:15" x14ac:dyDescent="0.25">
      <c r="B75" s="16"/>
      <c r="C75" s="86" t="s">
        <v>49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2:15" x14ac:dyDescent="0.25">
      <c r="B76" s="16"/>
      <c r="C76" s="60" t="s">
        <v>172</v>
      </c>
      <c r="D76" s="61"/>
      <c r="E76" s="61"/>
      <c r="F76" s="61"/>
      <c r="G76" s="61"/>
      <c r="H76" s="61"/>
      <c r="I76" s="61"/>
      <c r="J76" s="61"/>
      <c r="K76" s="61"/>
      <c r="L76" s="61"/>
      <c r="M76" s="62">
        <f>SUM(M77:M84)</f>
        <v>0</v>
      </c>
    </row>
    <row r="77" spans="2:15" ht="15" customHeight="1" x14ac:dyDescent="0.25">
      <c r="B77" s="19"/>
      <c r="C77" s="23" t="s">
        <v>111</v>
      </c>
      <c r="D77" s="82">
        <v>1</v>
      </c>
      <c r="E77" s="82" t="s">
        <v>64</v>
      </c>
      <c r="F77" s="82">
        <v>1</v>
      </c>
      <c r="G77" s="82" t="s">
        <v>65</v>
      </c>
      <c r="H77" s="82">
        <v>0</v>
      </c>
      <c r="I77" s="82" t="s">
        <v>66</v>
      </c>
      <c r="J77" s="116" t="s">
        <v>119</v>
      </c>
      <c r="K77" s="87">
        <v>700000</v>
      </c>
      <c r="L77" s="122">
        <v>0</v>
      </c>
      <c r="M77" s="120">
        <f>SUM(D77*F77*H77*K77)</f>
        <v>0</v>
      </c>
      <c r="N77" s="20"/>
      <c r="O77" s="20"/>
    </row>
    <row r="78" spans="2:15" x14ac:dyDescent="0.25">
      <c r="B78" s="19"/>
      <c r="C78" s="10" t="s">
        <v>112</v>
      </c>
      <c r="D78" s="84"/>
      <c r="E78" s="84"/>
      <c r="F78" s="84"/>
      <c r="G78" s="84"/>
      <c r="H78" s="84"/>
      <c r="I78" s="84"/>
      <c r="J78" s="124"/>
      <c r="K78" s="88"/>
      <c r="L78" s="123"/>
      <c r="M78" s="121"/>
      <c r="N78" s="20" t="s">
        <v>184</v>
      </c>
      <c r="O78" s="20"/>
    </row>
    <row r="79" spans="2:15" ht="15" customHeight="1" x14ac:dyDescent="0.25">
      <c r="B79" s="19"/>
      <c r="C79" s="23" t="s">
        <v>153</v>
      </c>
      <c r="D79" s="82">
        <v>1</v>
      </c>
      <c r="E79" s="82" t="s">
        <v>64</v>
      </c>
      <c r="F79" s="82"/>
      <c r="G79" s="82"/>
      <c r="H79" s="82">
        <v>0</v>
      </c>
      <c r="I79" s="82" t="s">
        <v>66</v>
      </c>
      <c r="J79" s="116" t="s">
        <v>119</v>
      </c>
      <c r="K79" s="87">
        <v>200000</v>
      </c>
      <c r="L79" s="122">
        <v>0</v>
      </c>
      <c r="M79" s="120">
        <f>SUM(D79*H79*K79)</f>
        <v>0</v>
      </c>
      <c r="N79" s="20"/>
      <c r="O79" s="20"/>
    </row>
    <row r="80" spans="2:15" ht="30" x14ac:dyDescent="0.25">
      <c r="B80" s="19"/>
      <c r="C80" s="23" t="s">
        <v>114</v>
      </c>
      <c r="D80" s="84"/>
      <c r="E80" s="84"/>
      <c r="F80" s="84"/>
      <c r="G80" s="84"/>
      <c r="H80" s="84"/>
      <c r="I80" s="84"/>
      <c r="J80" s="124"/>
      <c r="K80" s="88"/>
      <c r="L80" s="123"/>
      <c r="M80" s="121"/>
      <c r="N80" s="20" t="s">
        <v>184</v>
      </c>
      <c r="O80" s="20"/>
    </row>
    <row r="81" spans="2:15" x14ac:dyDescent="0.25">
      <c r="B81" s="19"/>
      <c r="C81" s="23" t="s">
        <v>113</v>
      </c>
      <c r="D81" s="70">
        <v>5</v>
      </c>
      <c r="E81" s="70" t="s">
        <v>64</v>
      </c>
      <c r="F81" s="70">
        <v>10</v>
      </c>
      <c r="G81" s="70" t="s">
        <v>117</v>
      </c>
      <c r="H81" s="70">
        <v>0</v>
      </c>
      <c r="I81" s="70" t="s">
        <v>66</v>
      </c>
      <c r="J81" s="118" t="s">
        <v>120</v>
      </c>
      <c r="K81" s="72">
        <v>900000</v>
      </c>
      <c r="L81" s="71">
        <v>0</v>
      </c>
      <c r="M81" s="85">
        <f t="shared" ref="M81" si="0">SUM(D81*F81*H81*K81)</f>
        <v>0</v>
      </c>
      <c r="N81" s="20"/>
      <c r="O81" s="20"/>
    </row>
    <row r="82" spans="2:15" ht="30" x14ac:dyDescent="0.25">
      <c r="B82" s="19"/>
      <c r="C82" s="23" t="s">
        <v>115</v>
      </c>
      <c r="D82" s="70"/>
      <c r="E82" s="70"/>
      <c r="F82" s="70"/>
      <c r="G82" s="70"/>
      <c r="H82" s="70"/>
      <c r="I82" s="70"/>
      <c r="J82" s="119"/>
      <c r="K82" s="72"/>
      <c r="L82" s="71"/>
      <c r="M82" s="85"/>
      <c r="N82" s="20" t="s">
        <v>184</v>
      </c>
      <c r="O82" s="20"/>
    </row>
    <row r="83" spans="2:15" x14ac:dyDescent="0.25">
      <c r="B83" s="19"/>
      <c r="C83" s="23" t="s">
        <v>116</v>
      </c>
      <c r="D83" s="70">
        <v>1</v>
      </c>
      <c r="E83" s="99" t="s">
        <v>64</v>
      </c>
      <c r="F83" s="101"/>
      <c r="G83" s="70">
        <v>0</v>
      </c>
      <c r="H83" s="99" t="s">
        <v>118</v>
      </c>
      <c r="I83" s="101"/>
      <c r="J83" s="116" t="s">
        <v>119</v>
      </c>
      <c r="K83" s="72">
        <v>400000</v>
      </c>
      <c r="L83" s="71">
        <v>0</v>
      </c>
      <c r="M83" s="85">
        <f>SUM(D83*G83*K83)</f>
        <v>0</v>
      </c>
      <c r="N83" s="20" t="s">
        <v>184</v>
      </c>
      <c r="O83" s="20"/>
    </row>
    <row r="84" spans="2:15" x14ac:dyDescent="0.25">
      <c r="B84" s="19"/>
      <c r="C84" s="10" t="s">
        <v>112</v>
      </c>
      <c r="D84" s="70"/>
      <c r="E84" s="95"/>
      <c r="F84" s="97"/>
      <c r="G84" s="70"/>
      <c r="H84" s="95"/>
      <c r="I84" s="97"/>
      <c r="J84" s="117"/>
      <c r="K84" s="72"/>
      <c r="L84" s="71"/>
      <c r="M84" s="85"/>
      <c r="N84" s="20"/>
      <c r="O84" s="20"/>
    </row>
    <row r="85" spans="2:15" x14ac:dyDescent="0.25">
      <c r="B85" s="16"/>
      <c r="C85" s="60" t="s">
        <v>173</v>
      </c>
      <c r="D85" s="61"/>
      <c r="E85" s="61"/>
      <c r="F85" s="61"/>
      <c r="G85" s="61"/>
      <c r="H85" s="61"/>
      <c r="I85" s="61"/>
      <c r="J85" s="61"/>
      <c r="K85" s="61"/>
      <c r="L85" s="61"/>
      <c r="M85" s="62">
        <f>SUM(M86:M93)</f>
        <v>38600000</v>
      </c>
    </row>
    <row r="86" spans="2:15" ht="15" customHeight="1" x14ac:dyDescent="0.25">
      <c r="B86" s="19"/>
      <c r="C86" s="23" t="s">
        <v>111</v>
      </c>
      <c r="D86" s="82">
        <v>1</v>
      </c>
      <c r="E86" s="82" t="s">
        <v>64</v>
      </c>
      <c r="F86" s="82">
        <v>1</v>
      </c>
      <c r="G86" s="82" t="s">
        <v>65</v>
      </c>
      <c r="H86" s="82">
        <v>2</v>
      </c>
      <c r="I86" s="82" t="s">
        <v>66</v>
      </c>
      <c r="J86" s="116" t="s">
        <v>119</v>
      </c>
      <c r="K86" s="87">
        <v>700000</v>
      </c>
      <c r="L86" s="122">
        <v>0</v>
      </c>
      <c r="M86" s="120">
        <f>SUM(D86*F86*H86*K86)</f>
        <v>1400000</v>
      </c>
      <c r="N86" s="20"/>
      <c r="O86" s="20"/>
    </row>
    <row r="87" spans="2:15" x14ac:dyDescent="0.25">
      <c r="B87" s="19"/>
      <c r="C87" s="10" t="s">
        <v>112</v>
      </c>
      <c r="D87" s="84"/>
      <c r="E87" s="84"/>
      <c r="F87" s="84"/>
      <c r="G87" s="84"/>
      <c r="H87" s="84"/>
      <c r="I87" s="84"/>
      <c r="J87" s="124"/>
      <c r="K87" s="88"/>
      <c r="L87" s="123"/>
      <c r="M87" s="121"/>
      <c r="N87" s="20" t="s">
        <v>184</v>
      </c>
      <c r="O87" s="20"/>
    </row>
    <row r="88" spans="2:15" ht="15" customHeight="1" x14ac:dyDescent="0.25">
      <c r="B88" s="19"/>
      <c r="C88" s="23" t="s">
        <v>153</v>
      </c>
      <c r="D88" s="82">
        <v>1</v>
      </c>
      <c r="E88" s="82" t="s">
        <v>64</v>
      </c>
      <c r="F88" s="82"/>
      <c r="G88" s="82"/>
      <c r="H88" s="82">
        <v>2</v>
      </c>
      <c r="I88" s="82" t="s">
        <v>66</v>
      </c>
      <c r="J88" s="116" t="s">
        <v>119</v>
      </c>
      <c r="K88" s="87">
        <v>200000</v>
      </c>
      <c r="L88" s="122">
        <v>0</v>
      </c>
      <c r="M88" s="120">
        <f>SUM(D88*H88*K88)</f>
        <v>400000</v>
      </c>
      <c r="N88" s="20" t="s">
        <v>184</v>
      </c>
      <c r="O88" s="20"/>
    </row>
    <row r="89" spans="2:15" ht="30" x14ac:dyDescent="0.25">
      <c r="B89" s="19"/>
      <c r="C89" s="23" t="s">
        <v>114</v>
      </c>
      <c r="D89" s="84"/>
      <c r="E89" s="84"/>
      <c r="F89" s="84"/>
      <c r="G89" s="84"/>
      <c r="H89" s="84"/>
      <c r="I89" s="84"/>
      <c r="J89" s="124"/>
      <c r="K89" s="88"/>
      <c r="L89" s="123"/>
      <c r="M89" s="121"/>
      <c r="N89" s="20"/>
      <c r="O89" s="20"/>
    </row>
    <row r="90" spans="2:15" x14ac:dyDescent="0.25">
      <c r="B90" s="19"/>
      <c r="C90" s="23" t="s">
        <v>113</v>
      </c>
      <c r="D90" s="70">
        <v>2</v>
      </c>
      <c r="E90" s="70" t="s">
        <v>64</v>
      </c>
      <c r="F90" s="70">
        <v>10</v>
      </c>
      <c r="G90" s="70" t="s">
        <v>117</v>
      </c>
      <c r="H90" s="70">
        <v>2</v>
      </c>
      <c r="I90" s="70" t="s">
        <v>66</v>
      </c>
      <c r="J90" s="118" t="s">
        <v>120</v>
      </c>
      <c r="K90" s="72">
        <v>900000</v>
      </c>
      <c r="L90" s="71">
        <v>0</v>
      </c>
      <c r="M90" s="85">
        <f t="shared" ref="M90" si="1">SUM(D90*F90*H90*K90)</f>
        <v>36000000</v>
      </c>
      <c r="N90" s="20"/>
      <c r="O90" s="20"/>
    </row>
    <row r="91" spans="2:15" ht="30" x14ac:dyDescent="0.25">
      <c r="B91" s="19"/>
      <c r="C91" s="23" t="s">
        <v>115</v>
      </c>
      <c r="D91" s="70"/>
      <c r="E91" s="70"/>
      <c r="F91" s="70"/>
      <c r="G91" s="70"/>
      <c r="H91" s="70"/>
      <c r="I91" s="70"/>
      <c r="J91" s="119"/>
      <c r="K91" s="72"/>
      <c r="L91" s="71"/>
      <c r="M91" s="85"/>
      <c r="N91" s="20" t="s">
        <v>184</v>
      </c>
      <c r="O91" s="20"/>
    </row>
    <row r="92" spans="2:15" x14ac:dyDescent="0.25">
      <c r="B92" s="19"/>
      <c r="C92" s="23" t="s">
        <v>116</v>
      </c>
      <c r="D92" s="70">
        <v>1</v>
      </c>
      <c r="E92" s="99" t="s">
        <v>64</v>
      </c>
      <c r="F92" s="101"/>
      <c r="G92" s="70">
        <v>2</v>
      </c>
      <c r="H92" s="99" t="s">
        <v>118</v>
      </c>
      <c r="I92" s="101"/>
      <c r="J92" s="116" t="s">
        <v>119</v>
      </c>
      <c r="K92" s="72">
        <v>400000</v>
      </c>
      <c r="L92" s="71">
        <v>0</v>
      </c>
      <c r="M92" s="85">
        <f>SUM(D92*G92*K92)</f>
        <v>800000</v>
      </c>
      <c r="N92" s="20"/>
      <c r="O92" s="20"/>
    </row>
    <row r="93" spans="2:15" x14ac:dyDescent="0.25">
      <c r="B93" s="19"/>
      <c r="C93" s="10" t="s">
        <v>112</v>
      </c>
      <c r="D93" s="70"/>
      <c r="E93" s="95"/>
      <c r="F93" s="97"/>
      <c r="G93" s="70"/>
      <c r="H93" s="95"/>
      <c r="I93" s="97"/>
      <c r="J93" s="117"/>
      <c r="K93" s="72"/>
      <c r="L93" s="71"/>
      <c r="M93" s="85"/>
      <c r="N93" s="20" t="s">
        <v>184</v>
      </c>
      <c r="O93" s="20"/>
    </row>
    <row r="94" spans="2:15" x14ac:dyDescent="0.25">
      <c r="B94" s="18" t="s">
        <v>149</v>
      </c>
      <c r="C94" s="89" t="s">
        <v>150</v>
      </c>
      <c r="D94" s="90"/>
      <c r="E94" s="90"/>
      <c r="F94" s="90"/>
      <c r="G94" s="90"/>
      <c r="H94" s="90"/>
      <c r="I94" s="90"/>
      <c r="J94" s="90"/>
      <c r="K94" s="90"/>
      <c r="L94" s="91"/>
      <c r="M94" s="17">
        <f>M95</f>
        <v>0</v>
      </c>
    </row>
    <row r="95" spans="2:15" ht="30" x14ac:dyDescent="0.25">
      <c r="B95" s="19"/>
      <c r="C95" s="23" t="s">
        <v>151</v>
      </c>
      <c r="D95" s="70">
        <v>120</v>
      </c>
      <c r="E95" s="99" t="s">
        <v>64</v>
      </c>
      <c r="F95" s="101"/>
      <c r="G95" s="70">
        <v>0</v>
      </c>
      <c r="H95" s="99" t="s">
        <v>118</v>
      </c>
      <c r="I95" s="101"/>
      <c r="J95" s="118" t="s">
        <v>121</v>
      </c>
      <c r="K95" s="72">
        <v>180000</v>
      </c>
      <c r="L95" s="71">
        <v>0</v>
      </c>
      <c r="M95" s="85">
        <f>SUM(D95*G95*K95)</f>
        <v>0</v>
      </c>
      <c r="N95" s="20" t="s">
        <v>184</v>
      </c>
      <c r="O95" s="20"/>
    </row>
    <row r="96" spans="2:15" x14ac:dyDescent="0.25">
      <c r="B96" s="19"/>
      <c r="C96" s="10" t="s">
        <v>152</v>
      </c>
      <c r="D96" s="70"/>
      <c r="E96" s="95"/>
      <c r="F96" s="97"/>
      <c r="G96" s="70"/>
      <c r="H96" s="95"/>
      <c r="I96" s="97"/>
      <c r="J96" s="119"/>
      <c r="K96" s="72"/>
      <c r="L96" s="71"/>
      <c r="M96" s="85"/>
      <c r="N96" s="20"/>
      <c r="O96" s="20"/>
    </row>
    <row r="97" spans="2:15" x14ac:dyDescent="0.25">
      <c r="B97" s="18" t="s">
        <v>154</v>
      </c>
      <c r="C97" s="89" t="s">
        <v>155</v>
      </c>
      <c r="D97" s="90"/>
      <c r="E97" s="90"/>
      <c r="F97" s="90"/>
      <c r="G97" s="90"/>
      <c r="H97" s="90"/>
      <c r="I97" s="90"/>
      <c r="J97" s="90"/>
      <c r="K97" s="90"/>
      <c r="L97" s="91"/>
      <c r="M97" s="17">
        <f>M98</f>
        <v>2400000</v>
      </c>
    </row>
    <row r="98" spans="2:15" x14ac:dyDescent="0.25">
      <c r="B98" s="19"/>
      <c r="C98" s="23" t="s">
        <v>156</v>
      </c>
      <c r="D98" s="70">
        <v>12</v>
      </c>
      <c r="E98" s="99" t="s">
        <v>158</v>
      </c>
      <c r="F98" s="100"/>
      <c r="G98" s="100"/>
      <c r="H98" s="100"/>
      <c r="I98" s="101"/>
      <c r="J98" s="118" t="s">
        <v>159</v>
      </c>
      <c r="K98" s="72">
        <v>200000</v>
      </c>
      <c r="L98" s="71">
        <v>0</v>
      </c>
      <c r="M98" s="85">
        <f>SUM(D98*K98)</f>
        <v>2400000</v>
      </c>
      <c r="N98" s="20" t="s">
        <v>184</v>
      </c>
      <c r="O98" s="20"/>
    </row>
    <row r="99" spans="2:15" x14ac:dyDescent="0.25">
      <c r="B99" s="19"/>
      <c r="C99" s="10" t="s">
        <v>157</v>
      </c>
      <c r="D99" s="70"/>
      <c r="E99" s="95"/>
      <c r="F99" s="96"/>
      <c r="G99" s="96"/>
      <c r="H99" s="96"/>
      <c r="I99" s="97"/>
      <c r="J99" s="119"/>
      <c r="K99" s="72"/>
      <c r="L99" s="71"/>
      <c r="M99" s="85"/>
      <c r="N99" s="20"/>
      <c r="O99" s="20"/>
    </row>
    <row r="100" spans="2:15" x14ac:dyDescent="0.25">
      <c r="B100" s="18" t="s">
        <v>84</v>
      </c>
      <c r="C100" s="89" t="s">
        <v>87</v>
      </c>
      <c r="D100" s="90"/>
      <c r="E100" s="90"/>
      <c r="F100" s="90"/>
      <c r="G100" s="90"/>
      <c r="H100" s="90"/>
      <c r="I100" s="90"/>
      <c r="J100" s="90"/>
      <c r="K100" s="90"/>
      <c r="L100" s="91"/>
      <c r="M100" s="17">
        <f>SUM(M106,M101)</f>
        <v>392340000</v>
      </c>
    </row>
    <row r="101" spans="2:15" x14ac:dyDescent="0.25">
      <c r="B101" s="18" t="s">
        <v>122</v>
      </c>
      <c r="C101" s="89" t="s">
        <v>123</v>
      </c>
      <c r="D101" s="90"/>
      <c r="E101" s="90"/>
      <c r="F101" s="90"/>
      <c r="G101" s="90"/>
      <c r="H101" s="90"/>
      <c r="I101" s="90"/>
      <c r="J101" s="90"/>
      <c r="K101" s="90"/>
      <c r="L101" s="91"/>
      <c r="M101" s="17">
        <f>SUM(M102)</f>
        <v>0</v>
      </c>
    </row>
    <row r="102" spans="2:15" x14ac:dyDescent="0.25">
      <c r="B102" s="16"/>
      <c r="C102" s="89" t="s">
        <v>127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17">
        <f>SUM(M104)</f>
        <v>0</v>
      </c>
    </row>
    <row r="103" spans="2:15" x14ac:dyDescent="0.25">
      <c r="B103" s="16"/>
      <c r="C103" s="86" t="s">
        <v>49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</row>
    <row r="104" spans="2:15" x14ac:dyDescent="0.25">
      <c r="B104" s="19"/>
      <c r="C104" s="23" t="s">
        <v>124</v>
      </c>
      <c r="D104" s="70">
        <v>140</v>
      </c>
      <c r="E104" s="99" t="s">
        <v>64</v>
      </c>
      <c r="F104" s="101"/>
      <c r="G104" s="70">
        <v>0</v>
      </c>
      <c r="H104" s="99" t="s">
        <v>118</v>
      </c>
      <c r="I104" s="101"/>
      <c r="J104" s="116" t="s">
        <v>126</v>
      </c>
      <c r="K104" s="72">
        <v>50000</v>
      </c>
      <c r="L104" s="71">
        <v>0</v>
      </c>
      <c r="M104" s="85">
        <f>SUM(D104*G104*K104)</f>
        <v>0</v>
      </c>
      <c r="N104" s="20"/>
      <c r="O104" s="20"/>
    </row>
    <row r="105" spans="2:15" ht="30" x14ac:dyDescent="0.25">
      <c r="B105" s="19"/>
      <c r="C105" s="23" t="s">
        <v>125</v>
      </c>
      <c r="D105" s="70"/>
      <c r="E105" s="95"/>
      <c r="F105" s="97"/>
      <c r="G105" s="70"/>
      <c r="H105" s="95"/>
      <c r="I105" s="97"/>
      <c r="J105" s="117"/>
      <c r="K105" s="72"/>
      <c r="L105" s="71"/>
      <c r="M105" s="85"/>
      <c r="N105" s="20" t="s">
        <v>184</v>
      </c>
      <c r="O105" s="20"/>
    </row>
    <row r="106" spans="2:15" s="22" customFormat="1" x14ac:dyDescent="0.25">
      <c r="B106" s="18" t="s">
        <v>85</v>
      </c>
      <c r="C106" s="89" t="s">
        <v>88</v>
      </c>
      <c r="D106" s="90"/>
      <c r="E106" s="90"/>
      <c r="F106" s="90"/>
      <c r="G106" s="90"/>
      <c r="H106" s="90"/>
      <c r="I106" s="90"/>
      <c r="J106" s="90"/>
      <c r="K106" s="90"/>
      <c r="L106" s="91"/>
      <c r="M106" s="21">
        <f>SUM(M107:M116)</f>
        <v>392340000</v>
      </c>
    </row>
    <row r="107" spans="2:15" x14ac:dyDescent="0.25">
      <c r="B107" s="19"/>
      <c r="C107" s="23" t="s">
        <v>156</v>
      </c>
      <c r="D107" s="64">
        <v>8</v>
      </c>
      <c r="E107" s="65"/>
      <c r="F107" s="65"/>
      <c r="G107" s="65"/>
      <c r="H107" s="65"/>
      <c r="I107" s="66"/>
      <c r="J107" s="116" t="s">
        <v>67</v>
      </c>
      <c r="K107" s="87">
        <v>9600000</v>
      </c>
      <c r="L107" s="122">
        <v>0</v>
      </c>
      <c r="M107" s="120">
        <f>D107*K107</f>
        <v>76800000</v>
      </c>
      <c r="N107" s="20"/>
      <c r="O107" s="20"/>
    </row>
    <row r="108" spans="2:15" ht="30" x14ac:dyDescent="0.25">
      <c r="B108" s="19"/>
      <c r="C108" s="23" t="s">
        <v>179</v>
      </c>
      <c r="D108" s="67"/>
      <c r="E108" s="68"/>
      <c r="F108" s="68"/>
      <c r="G108" s="68"/>
      <c r="H108" s="68"/>
      <c r="I108" s="69"/>
      <c r="J108" s="124"/>
      <c r="K108" s="88"/>
      <c r="L108" s="123"/>
      <c r="M108" s="121"/>
      <c r="N108" s="20"/>
      <c r="O108" s="20"/>
    </row>
    <row r="109" spans="2:15" x14ac:dyDescent="0.25">
      <c r="B109" s="19"/>
      <c r="C109" s="23" t="s">
        <v>156</v>
      </c>
      <c r="D109" s="64">
        <v>10</v>
      </c>
      <c r="E109" s="65"/>
      <c r="F109" s="65"/>
      <c r="G109" s="65"/>
      <c r="H109" s="65"/>
      <c r="I109" s="66"/>
      <c r="J109" s="116" t="s">
        <v>67</v>
      </c>
      <c r="K109" s="87">
        <v>4860000</v>
      </c>
      <c r="L109" s="122">
        <v>0</v>
      </c>
      <c r="M109" s="120">
        <f t="shared" ref="M109" si="2">D109*K109</f>
        <v>48600000</v>
      </c>
      <c r="N109" s="20"/>
      <c r="O109" s="20"/>
    </row>
    <row r="110" spans="2:15" ht="45" x14ac:dyDescent="0.25">
      <c r="B110" s="19"/>
      <c r="C110" s="23" t="s">
        <v>180</v>
      </c>
      <c r="D110" s="67"/>
      <c r="E110" s="68"/>
      <c r="F110" s="68"/>
      <c r="G110" s="68"/>
      <c r="H110" s="68"/>
      <c r="I110" s="69"/>
      <c r="J110" s="124"/>
      <c r="K110" s="88"/>
      <c r="L110" s="123"/>
      <c r="M110" s="121"/>
      <c r="N110" s="20"/>
      <c r="O110" s="20"/>
    </row>
    <row r="111" spans="2:15" x14ac:dyDescent="0.25">
      <c r="B111" s="19"/>
      <c r="C111" s="23" t="s">
        <v>156</v>
      </c>
      <c r="D111" s="64">
        <v>15</v>
      </c>
      <c r="E111" s="65"/>
      <c r="F111" s="65"/>
      <c r="G111" s="65"/>
      <c r="H111" s="65"/>
      <c r="I111" s="66"/>
      <c r="J111" s="116" t="s">
        <v>67</v>
      </c>
      <c r="K111" s="87">
        <v>5780000</v>
      </c>
      <c r="L111" s="122">
        <v>0</v>
      </c>
      <c r="M111" s="120">
        <f t="shared" ref="M111" si="3">D111*K111</f>
        <v>86700000</v>
      </c>
      <c r="N111" s="20"/>
      <c r="O111" s="20"/>
    </row>
    <row r="112" spans="2:15" ht="45" x14ac:dyDescent="0.25">
      <c r="B112" s="19"/>
      <c r="C112" s="23" t="s">
        <v>181</v>
      </c>
      <c r="D112" s="67"/>
      <c r="E112" s="68"/>
      <c r="F112" s="68"/>
      <c r="G112" s="68"/>
      <c r="H112" s="68"/>
      <c r="I112" s="69"/>
      <c r="J112" s="124"/>
      <c r="K112" s="88"/>
      <c r="L112" s="123"/>
      <c r="M112" s="121"/>
      <c r="N112" s="20"/>
      <c r="O112" s="20"/>
    </row>
    <row r="113" spans="2:15" x14ac:dyDescent="0.25">
      <c r="B113" s="19"/>
      <c r="C113" s="23" t="s">
        <v>156</v>
      </c>
      <c r="D113" s="64">
        <v>20</v>
      </c>
      <c r="E113" s="65"/>
      <c r="F113" s="65"/>
      <c r="G113" s="65"/>
      <c r="H113" s="65"/>
      <c r="I113" s="66"/>
      <c r="J113" s="116" t="s">
        <v>67</v>
      </c>
      <c r="K113" s="87">
        <v>4860000</v>
      </c>
      <c r="L113" s="122">
        <v>0</v>
      </c>
      <c r="M113" s="120">
        <f t="shared" ref="M113" si="4">D113*K113</f>
        <v>97200000</v>
      </c>
      <c r="N113" s="20"/>
      <c r="O113" s="20"/>
    </row>
    <row r="114" spans="2:15" ht="45" x14ac:dyDescent="0.25">
      <c r="B114" s="19"/>
      <c r="C114" s="23" t="s">
        <v>182</v>
      </c>
      <c r="D114" s="67"/>
      <c r="E114" s="68"/>
      <c r="F114" s="68"/>
      <c r="G114" s="68"/>
      <c r="H114" s="68"/>
      <c r="I114" s="69"/>
      <c r="J114" s="124"/>
      <c r="K114" s="88"/>
      <c r="L114" s="123"/>
      <c r="M114" s="121"/>
      <c r="N114" s="20"/>
      <c r="O114" s="20"/>
    </row>
    <row r="115" spans="2:15" x14ac:dyDescent="0.25">
      <c r="B115" s="19"/>
      <c r="C115" s="23" t="s">
        <v>156</v>
      </c>
      <c r="D115" s="64">
        <v>20</v>
      </c>
      <c r="E115" s="65"/>
      <c r="F115" s="65"/>
      <c r="G115" s="65"/>
      <c r="H115" s="65"/>
      <c r="I115" s="66"/>
      <c r="J115" s="116" t="s">
        <v>67</v>
      </c>
      <c r="K115" s="87">
        <v>4152000</v>
      </c>
      <c r="L115" s="122">
        <v>0</v>
      </c>
      <c r="M115" s="120">
        <f t="shared" ref="M115" si="5">D115*K115</f>
        <v>83040000</v>
      </c>
      <c r="N115" s="20"/>
      <c r="O115" s="20"/>
    </row>
    <row r="116" spans="2:15" ht="45" x14ac:dyDescent="0.25">
      <c r="B116" s="19"/>
      <c r="C116" s="23" t="s">
        <v>183</v>
      </c>
      <c r="D116" s="67"/>
      <c r="E116" s="68"/>
      <c r="F116" s="68"/>
      <c r="G116" s="68"/>
      <c r="H116" s="68"/>
      <c r="I116" s="69"/>
      <c r="J116" s="124"/>
      <c r="K116" s="88"/>
      <c r="L116" s="123"/>
      <c r="M116" s="121"/>
      <c r="N116" s="20"/>
      <c r="O116" s="20"/>
    </row>
    <row r="117" spans="2:15" s="22" customFormat="1" x14ac:dyDescent="0.25">
      <c r="B117" s="16" t="s">
        <v>58</v>
      </c>
      <c r="C117" s="89" t="s">
        <v>59</v>
      </c>
      <c r="D117" s="90"/>
      <c r="E117" s="90"/>
      <c r="F117" s="90"/>
      <c r="G117" s="90"/>
      <c r="H117" s="90"/>
      <c r="I117" s="90"/>
      <c r="J117" s="90"/>
      <c r="K117" s="90"/>
      <c r="L117" s="91"/>
      <c r="M117" s="17">
        <f>SUM(M118)</f>
        <v>543960000</v>
      </c>
    </row>
    <row r="118" spans="2:15" s="22" customFormat="1" x14ac:dyDescent="0.25">
      <c r="B118" s="16" t="s">
        <v>60</v>
      </c>
      <c r="C118" s="89" t="s">
        <v>61</v>
      </c>
      <c r="D118" s="90"/>
      <c r="E118" s="90"/>
      <c r="F118" s="90"/>
      <c r="G118" s="90"/>
      <c r="H118" s="90"/>
      <c r="I118" s="90"/>
      <c r="J118" s="90"/>
      <c r="K118" s="90"/>
      <c r="L118" s="91"/>
      <c r="M118" s="17">
        <f>M119+M132+M140</f>
        <v>543960000</v>
      </c>
    </row>
    <row r="119" spans="2:15" s="22" customFormat="1" x14ac:dyDescent="0.25">
      <c r="B119" s="16" t="s">
        <v>62</v>
      </c>
      <c r="C119" s="89" t="s">
        <v>63</v>
      </c>
      <c r="D119" s="90"/>
      <c r="E119" s="90"/>
      <c r="F119" s="90"/>
      <c r="G119" s="90"/>
      <c r="H119" s="90"/>
      <c r="I119" s="90"/>
      <c r="J119" s="90"/>
      <c r="K119" s="90"/>
      <c r="L119" s="91"/>
      <c r="M119" s="17">
        <f>SUM(M120:M131)</f>
        <v>520960000</v>
      </c>
    </row>
    <row r="120" spans="2:15" x14ac:dyDescent="0.25">
      <c r="B120" s="10"/>
      <c r="C120" s="24" t="s">
        <v>89</v>
      </c>
      <c r="D120" s="47">
        <v>90</v>
      </c>
      <c r="E120" s="48" t="s">
        <v>64</v>
      </c>
      <c r="F120" s="29"/>
      <c r="G120" s="47">
        <v>2</v>
      </c>
      <c r="H120" s="48" t="s">
        <v>91</v>
      </c>
      <c r="I120" s="29"/>
      <c r="J120" s="125" t="s">
        <v>67</v>
      </c>
      <c r="K120" s="87">
        <v>256000</v>
      </c>
      <c r="L120" s="122">
        <v>0</v>
      </c>
      <c r="M120" s="126">
        <f>SUM(D120*G120*K120)</f>
        <v>46080000</v>
      </c>
    </row>
    <row r="121" spans="2:15" x14ac:dyDescent="0.25">
      <c r="B121" s="10"/>
      <c r="C121" s="25" t="s">
        <v>90</v>
      </c>
      <c r="D121" s="49"/>
      <c r="E121" s="50"/>
      <c r="F121" s="40"/>
      <c r="G121" s="49"/>
      <c r="H121" s="50"/>
      <c r="I121" s="40"/>
      <c r="J121" s="117"/>
      <c r="K121" s="88"/>
      <c r="L121" s="123"/>
      <c r="M121" s="127"/>
      <c r="N121" t="s">
        <v>184</v>
      </c>
    </row>
    <row r="122" spans="2:15" x14ac:dyDescent="0.25">
      <c r="B122" s="10"/>
      <c r="C122" s="24" t="s">
        <v>89</v>
      </c>
      <c r="D122" s="47">
        <v>90</v>
      </c>
      <c r="E122" s="48" t="s">
        <v>64</v>
      </c>
      <c r="F122" s="29"/>
      <c r="G122" s="47">
        <v>2</v>
      </c>
      <c r="H122" s="48" t="s">
        <v>91</v>
      </c>
      <c r="I122" s="29"/>
      <c r="J122" s="125" t="s">
        <v>67</v>
      </c>
      <c r="K122" s="87">
        <v>190000</v>
      </c>
      <c r="L122" s="122">
        <v>0</v>
      </c>
      <c r="M122" s="126">
        <f>SUM(D122*G122*K122)</f>
        <v>34200000</v>
      </c>
    </row>
    <row r="123" spans="2:15" x14ac:dyDescent="0.25">
      <c r="B123" s="10"/>
      <c r="C123" s="25" t="s">
        <v>70</v>
      </c>
      <c r="D123" s="49"/>
      <c r="E123" s="50"/>
      <c r="F123" s="40"/>
      <c r="G123" s="49"/>
      <c r="H123" s="50"/>
      <c r="I123" s="40"/>
      <c r="J123" s="117"/>
      <c r="K123" s="88"/>
      <c r="L123" s="123"/>
      <c r="M123" s="127"/>
      <c r="N123" t="s">
        <v>184</v>
      </c>
    </row>
    <row r="124" spans="2:15" x14ac:dyDescent="0.25">
      <c r="B124" s="10"/>
      <c r="C124" s="24" t="s">
        <v>92</v>
      </c>
      <c r="D124" s="47">
        <v>90</v>
      </c>
      <c r="E124" s="28"/>
      <c r="F124" s="28"/>
      <c r="G124" s="28"/>
      <c r="H124" s="28"/>
      <c r="I124" s="29"/>
      <c r="J124" s="116" t="s">
        <v>95</v>
      </c>
      <c r="K124" s="87">
        <v>2952000</v>
      </c>
      <c r="L124" s="122">
        <v>0</v>
      </c>
      <c r="M124" s="126">
        <f>SUM(D124*K124)</f>
        <v>265680000</v>
      </c>
    </row>
    <row r="125" spans="2:15" x14ac:dyDescent="0.25">
      <c r="B125" s="10"/>
      <c r="C125" s="25" t="s">
        <v>93</v>
      </c>
      <c r="D125" s="50"/>
      <c r="E125" s="39"/>
      <c r="F125" s="39"/>
      <c r="G125" s="39"/>
      <c r="H125" s="39"/>
      <c r="I125" s="40"/>
      <c r="J125" s="117"/>
      <c r="K125" s="88"/>
      <c r="L125" s="123"/>
      <c r="M125" s="127"/>
      <c r="N125" t="s">
        <v>184</v>
      </c>
    </row>
    <row r="126" spans="2:15" x14ac:dyDescent="0.25">
      <c r="B126" s="10"/>
      <c r="C126" s="24" t="s">
        <v>94</v>
      </c>
      <c r="D126" s="47">
        <v>50</v>
      </c>
      <c r="E126" s="47" t="s">
        <v>64</v>
      </c>
      <c r="F126" s="54">
        <v>4</v>
      </c>
      <c r="G126" s="47" t="s">
        <v>65</v>
      </c>
      <c r="H126" s="47">
        <v>1</v>
      </c>
      <c r="I126" s="47" t="s">
        <v>66</v>
      </c>
      <c r="J126" s="125" t="s">
        <v>67</v>
      </c>
      <c r="K126" s="87">
        <v>110000</v>
      </c>
      <c r="L126" s="122">
        <v>0</v>
      </c>
      <c r="M126" s="126">
        <f>SUM(D126*F126*H126*K126)</f>
        <v>22000000</v>
      </c>
    </row>
    <row r="127" spans="2:15" x14ac:dyDescent="0.25">
      <c r="B127" s="10"/>
      <c r="C127" s="25" t="s">
        <v>70</v>
      </c>
      <c r="D127" s="49"/>
      <c r="E127" s="49"/>
      <c r="F127" s="55"/>
      <c r="G127" s="49"/>
      <c r="H127" s="49"/>
      <c r="I127" s="49"/>
      <c r="J127" s="117"/>
      <c r="K127" s="88"/>
      <c r="L127" s="123"/>
      <c r="M127" s="127"/>
      <c r="N127" t="s">
        <v>184</v>
      </c>
    </row>
    <row r="128" spans="2:15" x14ac:dyDescent="0.25">
      <c r="B128" s="10"/>
      <c r="C128" s="24" t="s">
        <v>94</v>
      </c>
      <c r="D128" s="47">
        <v>90</v>
      </c>
      <c r="E128" s="47" t="s">
        <v>64</v>
      </c>
      <c r="F128" s="54">
        <v>4</v>
      </c>
      <c r="G128" s="47" t="s">
        <v>65</v>
      </c>
      <c r="H128" s="47">
        <v>1</v>
      </c>
      <c r="I128" s="47" t="s">
        <v>66</v>
      </c>
      <c r="J128" s="125" t="s">
        <v>67</v>
      </c>
      <c r="K128" s="87">
        <v>160000</v>
      </c>
      <c r="L128" s="122">
        <v>0</v>
      </c>
      <c r="M128" s="126">
        <f>SUM(D128*F128*H128*K128)</f>
        <v>57600000</v>
      </c>
    </row>
    <row r="129" spans="2:15" x14ac:dyDescent="0.25">
      <c r="B129" s="10"/>
      <c r="C129" s="25" t="s">
        <v>90</v>
      </c>
      <c r="D129" s="49"/>
      <c r="E129" s="49"/>
      <c r="F129" s="49"/>
      <c r="G129" s="49"/>
      <c r="H129" s="49"/>
      <c r="I129" s="49"/>
      <c r="J129" s="117"/>
      <c r="K129" s="88"/>
      <c r="L129" s="123"/>
      <c r="M129" s="127"/>
      <c r="N129" t="s">
        <v>184</v>
      </c>
    </row>
    <row r="130" spans="2:15" x14ac:dyDescent="0.25">
      <c r="B130" s="56"/>
      <c r="C130" s="57" t="s">
        <v>69</v>
      </c>
      <c r="D130" s="128">
        <v>90</v>
      </c>
      <c r="E130" s="128" t="s">
        <v>64</v>
      </c>
      <c r="F130" s="128">
        <v>2</v>
      </c>
      <c r="G130" s="128" t="s">
        <v>65</v>
      </c>
      <c r="H130" s="128">
        <v>1</v>
      </c>
      <c r="I130" s="128" t="s">
        <v>66</v>
      </c>
      <c r="J130" s="129" t="s">
        <v>165</v>
      </c>
      <c r="K130" s="131">
        <v>530000</v>
      </c>
      <c r="L130" s="132">
        <v>0</v>
      </c>
      <c r="M130" s="133">
        <f t="shared" ref="M130" si="6">SUM(D130*F130*H130*K130+L130)</f>
        <v>95400000</v>
      </c>
      <c r="N130" s="58"/>
      <c r="O130" s="58"/>
    </row>
    <row r="131" spans="2:15" x14ac:dyDescent="0.25">
      <c r="B131" s="56"/>
      <c r="C131" s="59" t="s">
        <v>90</v>
      </c>
      <c r="D131" s="128"/>
      <c r="E131" s="128"/>
      <c r="F131" s="128"/>
      <c r="G131" s="128"/>
      <c r="H131" s="128"/>
      <c r="I131" s="128"/>
      <c r="J131" s="130"/>
      <c r="K131" s="131"/>
      <c r="L131" s="132"/>
      <c r="M131" s="133"/>
      <c r="N131" s="58" t="s">
        <v>184</v>
      </c>
      <c r="O131" s="58"/>
    </row>
    <row r="132" spans="2:15" s="22" customFormat="1" x14ac:dyDescent="0.25">
      <c r="B132" s="16"/>
      <c r="C132" s="89" t="s">
        <v>170</v>
      </c>
      <c r="D132" s="90"/>
      <c r="E132" s="90"/>
      <c r="F132" s="90"/>
      <c r="G132" s="90"/>
      <c r="H132" s="90"/>
      <c r="I132" s="90"/>
      <c r="J132" s="90"/>
      <c r="K132" s="90"/>
      <c r="L132" s="91"/>
      <c r="M132" s="17">
        <f>SUM(M134:M139)</f>
        <v>0</v>
      </c>
    </row>
    <row r="133" spans="2:15" s="22" customFormat="1" x14ac:dyDescent="0.25">
      <c r="B133" s="16"/>
      <c r="C133" s="89" t="s">
        <v>49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1"/>
    </row>
    <row r="134" spans="2:15" ht="15" customHeight="1" x14ac:dyDescent="0.25">
      <c r="B134" s="10"/>
      <c r="C134" s="24" t="s">
        <v>68</v>
      </c>
      <c r="D134" s="47">
        <v>120</v>
      </c>
      <c r="E134" s="47" t="s">
        <v>64</v>
      </c>
      <c r="F134" s="47">
        <v>1</v>
      </c>
      <c r="G134" s="47" t="s">
        <v>65</v>
      </c>
      <c r="H134" s="47">
        <v>0</v>
      </c>
      <c r="I134" s="47" t="s">
        <v>66</v>
      </c>
      <c r="J134" s="125" t="s">
        <v>67</v>
      </c>
      <c r="K134" s="87">
        <v>650000</v>
      </c>
      <c r="L134" s="122">
        <v>0</v>
      </c>
      <c r="M134" s="126">
        <f>SUM(D134*F134*H134*K134)*D135</f>
        <v>0</v>
      </c>
    </row>
    <row r="135" spans="2:15" x14ac:dyDescent="0.25">
      <c r="B135" s="10"/>
      <c r="C135" s="25" t="s">
        <v>96</v>
      </c>
      <c r="D135" s="95">
        <v>1</v>
      </c>
      <c r="E135" s="96"/>
      <c r="F135" s="96"/>
      <c r="G135" s="96"/>
      <c r="H135" s="96"/>
      <c r="I135" s="97"/>
      <c r="J135" s="117"/>
      <c r="K135" s="88"/>
      <c r="L135" s="123"/>
      <c r="M135" s="127"/>
      <c r="N135" t="s">
        <v>184</v>
      </c>
    </row>
    <row r="136" spans="2:15" ht="15" customHeight="1" x14ac:dyDescent="0.25">
      <c r="B136" s="10"/>
      <c r="C136" s="24" t="s">
        <v>69</v>
      </c>
      <c r="D136" s="82">
        <v>120</v>
      </c>
      <c r="E136" s="82" t="s">
        <v>64</v>
      </c>
      <c r="F136" s="82">
        <v>1</v>
      </c>
      <c r="G136" s="82" t="s">
        <v>65</v>
      </c>
      <c r="H136" s="82">
        <v>0</v>
      </c>
      <c r="I136" s="82" t="s">
        <v>66</v>
      </c>
      <c r="J136" s="125" t="s">
        <v>67</v>
      </c>
      <c r="K136" s="87">
        <v>380000</v>
      </c>
      <c r="L136" s="122">
        <v>0</v>
      </c>
      <c r="M136" s="126">
        <f>SUM(D136*F136*H136*K136)</f>
        <v>0</v>
      </c>
      <c r="N136" t="s">
        <v>184</v>
      </c>
    </row>
    <row r="137" spans="2:15" x14ac:dyDescent="0.25">
      <c r="B137" s="10"/>
      <c r="C137" s="25" t="s">
        <v>70</v>
      </c>
      <c r="D137" s="84"/>
      <c r="E137" s="84"/>
      <c r="F137" s="84"/>
      <c r="G137" s="84"/>
      <c r="H137" s="84"/>
      <c r="I137" s="84"/>
      <c r="J137" s="117"/>
      <c r="K137" s="88"/>
      <c r="L137" s="123"/>
      <c r="M137" s="127"/>
    </row>
    <row r="138" spans="2:15" ht="15" customHeight="1" x14ac:dyDescent="0.25">
      <c r="B138" s="10"/>
      <c r="C138" s="24" t="s">
        <v>148</v>
      </c>
      <c r="D138" s="82">
        <v>120</v>
      </c>
      <c r="E138" s="82" t="s">
        <v>64</v>
      </c>
      <c r="F138" s="82">
        <v>1</v>
      </c>
      <c r="G138" s="82" t="s">
        <v>65</v>
      </c>
      <c r="H138" s="82">
        <v>0</v>
      </c>
      <c r="I138" s="82" t="s">
        <v>66</v>
      </c>
      <c r="J138" s="125" t="s">
        <v>67</v>
      </c>
      <c r="K138" s="87">
        <v>120000</v>
      </c>
      <c r="L138" s="122">
        <v>0</v>
      </c>
      <c r="M138" s="126">
        <f>SUM(D138*F138*H138*K138)</f>
        <v>0</v>
      </c>
    </row>
    <row r="139" spans="2:15" x14ac:dyDescent="0.25">
      <c r="B139" s="10"/>
      <c r="C139" s="25" t="s">
        <v>70</v>
      </c>
      <c r="D139" s="84"/>
      <c r="E139" s="84"/>
      <c r="F139" s="84"/>
      <c r="G139" s="84"/>
      <c r="H139" s="84"/>
      <c r="I139" s="84"/>
      <c r="J139" s="117"/>
      <c r="K139" s="88"/>
      <c r="L139" s="123"/>
      <c r="M139" s="127"/>
      <c r="N139" t="s">
        <v>184</v>
      </c>
    </row>
    <row r="140" spans="2:15" s="22" customFormat="1" x14ac:dyDescent="0.25">
      <c r="B140" s="16"/>
      <c r="C140" s="89" t="s">
        <v>174</v>
      </c>
      <c r="D140" s="90"/>
      <c r="E140" s="90"/>
      <c r="F140" s="90"/>
      <c r="G140" s="90"/>
      <c r="H140" s="90"/>
      <c r="I140" s="90"/>
      <c r="J140" s="90"/>
      <c r="K140" s="90"/>
      <c r="L140" s="91"/>
      <c r="M140" s="17">
        <f>SUM(M142:M147)</f>
        <v>23000000</v>
      </c>
    </row>
    <row r="141" spans="2:15" s="22" customFormat="1" x14ac:dyDescent="0.25">
      <c r="B141" s="16"/>
      <c r="C141" s="89" t="s">
        <v>49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1"/>
    </row>
    <row r="142" spans="2:15" ht="15" customHeight="1" x14ac:dyDescent="0.25">
      <c r="B142" s="10"/>
      <c r="C142" s="24" t="s">
        <v>68</v>
      </c>
      <c r="D142" s="63">
        <v>20</v>
      </c>
      <c r="E142" s="47" t="s">
        <v>64</v>
      </c>
      <c r="F142" s="47">
        <v>1</v>
      </c>
      <c r="G142" s="47" t="s">
        <v>65</v>
      </c>
      <c r="H142" s="47">
        <v>1</v>
      </c>
      <c r="I142" s="47" t="s">
        <v>66</v>
      </c>
      <c r="J142" s="125" t="s">
        <v>67</v>
      </c>
      <c r="K142" s="87">
        <v>650000</v>
      </c>
      <c r="L142" s="122">
        <v>0</v>
      </c>
      <c r="M142" s="126">
        <f>SUM(D142*F142*H142*K142)*D143</f>
        <v>13000000</v>
      </c>
    </row>
    <row r="143" spans="2:15" x14ac:dyDescent="0.25">
      <c r="B143" s="10"/>
      <c r="C143" s="25" t="s">
        <v>96</v>
      </c>
      <c r="D143" s="95">
        <v>1</v>
      </c>
      <c r="E143" s="96"/>
      <c r="F143" s="96"/>
      <c r="G143" s="96"/>
      <c r="H143" s="96"/>
      <c r="I143" s="97"/>
      <c r="J143" s="117"/>
      <c r="K143" s="88"/>
      <c r="L143" s="123"/>
      <c r="M143" s="127"/>
      <c r="N143" t="s">
        <v>184</v>
      </c>
    </row>
    <row r="144" spans="2:15" ht="15" customHeight="1" x14ac:dyDescent="0.25">
      <c r="B144" s="10"/>
      <c r="C144" s="24" t="s">
        <v>69</v>
      </c>
      <c r="D144" s="82">
        <v>20</v>
      </c>
      <c r="E144" s="82" t="s">
        <v>64</v>
      </c>
      <c r="F144" s="82">
        <v>1</v>
      </c>
      <c r="G144" s="82" t="s">
        <v>65</v>
      </c>
      <c r="H144" s="82">
        <v>1</v>
      </c>
      <c r="I144" s="82" t="s">
        <v>66</v>
      </c>
      <c r="J144" s="125" t="s">
        <v>67</v>
      </c>
      <c r="K144" s="87">
        <v>380000</v>
      </c>
      <c r="L144" s="122">
        <v>0</v>
      </c>
      <c r="M144" s="126">
        <f>SUM(D144*F144*H144*K144)</f>
        <v>7600000</v>
      </c>
      <c r="N144" t="s">
        <v>184</v>
      </c>
    </row>
    <row r="145" spans="2:14" x14ac:dyDescent="0.25">
      <c r="B145" s="10"/>
      <c r="C145" s="25" t="s">
        <v>70</v>
      </c>
      <c r="D145" s="84"/>
      <c r="E145" s="84"/>
      <c r="F145" s="84"/>
      <c r="G145" s="84"/>
      <c r="H145" s="84"/>
      <c r="I145" s="84"/>
      <c r="J145" s="117"/>
      <c r="K145" s="88"/>
      <c r="L145" s="123"/>
      <c r="M145" s="127"/>
    </row>
    <row r="146" spans="2:14" ht="15" customHeight="1" x14ac:dyDescent="0.25">
      <c r="B146" s="10"/>
      <c r="C146" s="24" t="s">
        <v>148</v>
      </c>
      <c r="D146" s="82">
        <v>20</v>
      </c>
      <c r="E146" s="82" t="s">
        <v>64</v>
      </c>
      <c r="F146" s="82">
        <v>1</v>
      </c>
      <c r="G146" s="82" t="s">
        <v>65</v>
      </c>
      <c r="H146" s="82">
        <v>1</v>
      </c>
      <c r="I146" s="82" t="s">
        <v>66</v>
      </c>
      <c r="J146" s="125" t="s">
        <v>67</v>
      </c>
      <c r="K146" s="87">
        <v>120000</v>
      </c>
      <c r="L146" s="122">
        <v>0</v>
      </c>
      <c r="M146" s="126">
        <f>SUM(D146*F146*H146*K146)</f>
        <v>2400000</v>
      </c>
    </row>
    <row r="147" spans="2:14" x14ac:dyDescent="0.25">
      <c r="B147" s="10"/>
      <c r="C147" s="25" t="s">
        <v>70</v>
      </c>
      <c r="D147" s="84"/>
      <c r="E147" s="84"/>
      <c r="F147" s="84"/>
      <c r="G147" s="84"/>
      <c r="H147" s="84"/>
      <c r="I147" s="84"/>
      <c r="J147" s="117"/>
      <c r="K147" s="88"/>
      <c r="L147" s="123"/>
      <c r="M147" s="127"/>
      <c r="N147" t="s">
        <v>184</v>
      </c>
    </row>
    <row r="148" spans="2:14" s="22" customFormat="1" x14ac:dyDescent="0.25">
      <c r="B148" s="98" t="s">
        <v>71</v>
      </c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17">
        <f>M33</f>
        <v>1004076500</v>
      </c>
    </row>
    <row r="149" spans="2:14" x14ac:dyDescent="0.25">
      <c r="B149" s="26"/>
      <c r="C149" s="27"/>
      <c r="D149" s="28"/>
      <c r="E149" s="28"/>
      <c r="F149" s="28"/>
      <c r="G149" s="28"/>
      <c r="H149" s="28"/>
      <c r="I149" s="29"/>
      <c r="J149" s="99" t="str">
        <f>'01'!J44:M44</f>
        <v>Provinsi Sumatera Barat,………………………………..</v>
      </c>
      <c r="K149" s="100"/>
      <c r="L149" s="100"/>
      <c r="M149" s="101"/>
    </row>
    <row r="150" spans="2:14" x14ac:dyDescent="0.25">
      <c r="B150" s="30"/>
      <c r="C150" s="31"/>
      <c r="D150" s="32"/>
      <c r="E150" s="32"/>
      <c r="F150" s="32"/>
      <c r="G150" s="32"/>
      <c r="H150" s="32"/>
      <c r="I150" s="33"/>
      <c r="J150" s="92" t="str">
        <f>'01'!J45:M45</f>
        <v>Plt. Inspektur Daerah Provinsi</v>
      </c>
      <c r="K150" s="93"/>
      <c r="L150" s="93"/>
      <c r="M150" s="94"/>
    </row>
    <row r="151" spans="2:14" x14ac:dyDescent="0.25">
      <c r="B151" s="30"/>
      <c r="C151" s="31"/>
      <c r="D151" s="32"/>
      <c r="E151" s="32"/>
      <c r="F151" s="32"/>
      <c r="G151" s="32"/>
      <c r="H151" s="32"/>
      <c r="I151" s="33"/>
      <c r="J151" s="34"/>
      <c r="K151" s="35"/>
      <c r="L151" s="32"/>
      <c r="M151" s="36"/>
    </row>
    <row r="152" spans="2:14" x14ac:dyDescent="0.25">
      <c r="B152" s="30"/>
      <c r="C152" s="31"/>
      <c r="D152" s="32"/>
      <c r="E152" s="32"/>
      <c r="F152" s="32"/>
      <c r="G152" s="32"/>
      <c r="H152" s="32"/>
      <c r="I152" s="33"/>
      <c r="J152" s="34"/>
      <c r="K152" s="35"/>
      <c r="L152" s="32"/>
      <c r="M152" s="36"/>
    </row>
    <row r="153" spans="2:14" x14ac:dyDescent="0.25">
      <c r="B153" s="30"/>
      <c r="C153" s="31"/>
      <c r="D153" s="32"/>
      <c r="E153" s="32"/>
      <c r="F153" s="32"/>
      <c r="G153" s="32"/>
      <c r="H153" s="32"/>
      <c r="I153" s="33"/>
      <c r="J153" s="34"/>
      <c r="K153" s="35"/>
      <c r="L153" s="32"/>
      <c r="M153" s="36"/>
    </row>
    <row r="154" spans="2:14" x14ac:dyDescent="0.25">
      <c r="B154" s="30"/>
      <c r="C154" s="31"/>
      <c r="D154" s="32"/>
      <c r="E154" s="32"/>
      <c r="F154" s="32"/>
      <c r="G154" s="32"/>
      <c r="H154" s="32"/>
      <c r="I154" s="33"/>
      <c r="J154" s="34"/>
      <c r="K154" s="35"/>
      <c r="L154" s="32"/>
      <c r="M154" s="36"/>
    </row>
    <row r="155" spans="2:14" x14ac:dyDescent="0.25">
      <c r="B155" s="30"/>
      <c r="C155" s="31"/>
      <c r="D155" s="32"/>
      <c r="E155" s="32"/>
      <c r="F155" s="32"/>
      <c r="G155" s="32"/>
      <c r="H155" s="32"/>
      <c r="I155" s="33"/>
      <c r="J155" s="92" t="str">
        <f>'01'!J50:M50</f>
        <v>Hj. Betty Vetria, SE, M.Si, CFrA</v>
      </c>
      <c r="K155" s="93"/>
      <c r="L155" s="93"/>
      <c r="M155" s="94"/>
    </row>
    <row r="156" spans="2:14" x14ac:dyDescent="0.25">
      <c r="B156" s="37"/>
      <c r="C156" s="38"/>
      <c r="D156" s="39"/>
      <c r="E156" s="39"/>
      <c r="F156" s="39"/>
      <c r="G156" s="39"/>
      <c r="H156" s="39"/>
      <c r="I156" s="40"/>
      <c r="J156" s="95" t="str">
        <f>'01'!J51:M51</f>
        <v>NIP. 19720215 199803 2 003</v>
      </c>
      <c r="K156" s="96"/>
      <c r="L156" s="96"/>
      <c r="M156" s="97"/>
    </row>
    <row r="157" spans="2:14" x14ac:dyDescent="0.25">
      <c r="M157" s="41"/>
    </row>
    <row r="158" spans="2:14" x14ac:dyDescent="0.25">
      <c r="M158" s="41"/>
    </row>
    <row r="159" spans="2:14" x14ac:dyDescent="0.25">
      <c r="M159" s="41"/>
    </row>
    <row r="160" spans="2:14" x14ac:dyDescent="0.25">
      <c r="M160" s="41"/>
    </row>
    <row r="161" spans="4:13" x14ac:dyDescent="0.25">
      <c r="M161" s="41"/>
    </row>
    <row r="162" spans="4:13" x14ac:dyDescent="0.25">
      <c r="M162" s="41"/>
    </row>
    <row r="163" spans="4:13" x14ac:dyDescent="0.25">
      <c r="M163" s="41"/>
    </row>
    <row r="164" spans="4:13" x14ac:dyDescent="0.25">
      <c r="M164" s="41"/>
    </row>
    <row r="165" spans="4:13" x14ac:dyDescent="0.25">
      <c r="M165" s="41"/>
    </row>
    <row r="166" spans="4:13" x14ac:dyDescent="0.25">
      <c r="M166" s="41"/>
    </row>
    <row r="167" spans="4:13" x14ac:dyDescent="0.25">
      <c r="M167" s="41"/>
    </row>
    <row r="168" spans="4:13" x14ac:dyDescent="0.25"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1"/>
    </row>
    <row r="307" spans="4:13" x14ac:dyDescent="0.25">
      <c r="D307"/>
      <c r="E307"/>
      <c r="F307"/>
      <c r="G307"/>
      <c r="H307"/>
      <c r="I307"/>
      <c r="J307"/>
      <c r="K307"/>
      <c r="M307" s="41"/>
    </row>
    <row r="308" spans="4:13" x14ac:dyDescent="0.25">
      <c r="D308"/>
      <c r="E308"/>
      <c r="F308"/>
      <c r="G308"/>
      <c r="H308"/>
      <c r="I308"/>
      <c r="J308"/>
      <c r="K308"/>
      <c r="M308" s="41"/>
    </row>
    <row r="309" spans="4:13" x14ac:dyDescent="0.25">
      <c r="D309"/>
      <c r="E309"/>
      <c r="F309"/>
      <c r="G309"/>
      <c r="H309"/>
      <c r="I309"/>
      <c r="J309"/>
      <c r="K309"/>
      <c r="M309" s="41"/>
    </row>
    <row r="310" spans="4:13" x14ac:dyDescent="0.25">
      <c r="D310"/>
      <c r="E310"/>
      <c r="F310"/>
      <c r="G310"/>
      <c r="H310"/>
      <c r="I310"/>
      <c r="J310"/>
      <c r="K310"/>
      <c r="M310" s="41"/>
    </row>
    <row r="311" spans="4:13" x14ac:dyDescent="0.25">
      <c r="D311"/>
      <c r="E311"/>
      <c r="F311"/>
      <c r="G311"/>
      <c r="H311"/>
      <c r="I311"/>
      <c r="J311"/>
      <c r="K311"/>
      <c r="M311" s="41"/>
    </row>
    <row r="312" spans="4:13" x14ac:dyDescent="0.25">
      <c r="D312"/>
      <c r="E312"/>
      <c r="F312"/>
      <c r="G312"/>
      <c r="H312"/>
      <c r="I312"/>
      <c r="J312"/>
      <c r="K312"/>
      <c r="M312" s="41"/>
    </row>
    <row r="313" spans="4:13" x14ac:dyDescent="0.25">
      <c r="D313"/>
      <c r="E313"/>
      <c r="F313"/>
      <c r="G313"/>
      <c r="H313"/>
      <c r="I313"/>
      <c r="J313"/>
      <c r="K313"/>
      <c r="M313" s="41"/>
    </row>
    <row r="314" spans="4:13" x14ac:dyDescent="0.25">
      <c r="D314"/>
      <c r="E314"/>
      <c r="F314"/>
      <c r="G314"/>
      <c r="H314"/>
      <c r="I314"/>
      <c r="J314"/>
      <c r="K314"/>
      <c r="M314" s="41"/>
    </row>
    <row r="315" spans="4:13" x14ac:dyDescent="0.25">
      <c r="D315"/>
      <c r="E315"/>
      <c r="F315"/>
      <c r="G315"/>
      <c r="H315"/>
      <c r="I315"/>
      <c r="J315"/>
      <c r="K315"/>
      <c r="M315" s="41"/>
    </row>
    <row r="316" spans="4:13" x14ac:dyDescent="0.25">
      <c r="D316"/>
      <c r="E316"/>
      <c r="F316"/>
      <c r="G316"/>
      <c r="H316"/>
      <c r="I316"/>
      <c r="J316"/>
      <c r="K316"/>
      <c r="M316" s="41"/>
    </row>
    <row r="317" spans="4:13" x14ac:dyDescent="0.25">
      <c r="D317"/>
      <c r="E317"/>
      <c r="F317"/>
      <c r="G317"/>
      <c r="H317"/>
      <c r="I317"/>
      <c r="J317"/>
      <c r="K317"/>
      <c r="M317" s="41"/>
    </row>
    <row r="318" spans="4:13" x14ac:dyDescent="0.25">
      <c r="D318"/>
      <c r="E318"/>
      <c r="F318"/>
      <c r="G318"/>
      <c r="H318"/>
      <c r="I318"/>
      <c r="J318"/>
      <c r="K318"/>
      <c r="M318" s="41"/>
    </row>
    <row r="319" spans="4:13" x14ac:dyDescent="0.25">
      <c r="D319"/>
      <c r="E319"/>
      <c r="F319"/>
      <c r="G319"/>
      <c r="H319"/>
      <c r="I319"/>
      <c r="J319"/>
      <c r="K319"/>
      <c r="M319" s="41"/>
    </row>
    <row r="320" spans="4:13" x14ac:dyDescent="0.25">
      <c r="D320"/>
      <c r="E320"/>
      <c r="F320"/>
      <c r="G320"/>
      <c r="H320"/>
      <c r="I320"/>
      <c r="J320"/>
      <c r="K320"/>
      <c r="M320" s="41"/>
    </row>
    <row r="321" spans="4:13" x14ac:dyDescent="0.25">
      <c r="D321"/>
      <c r="E321"/>
      <c r="F321"/>
      <c r="G321"/>
      <c r="H321"/>
      <c r="I321"/>
      <c r="J321"/>
      <c r="K321"/>
      <c r="M321" s="41"/>
    </row>
    <row r="322" spans="4:13" x14ac:dyDescent="0.25">
      <c r="D322"/>
      <c r="E322"/>
      <c r="F322"/>
      <c r="G322"/>
      <c r="H322"/>
      <c r="I322"/>
      <c r="J322"/>
      <c r="K322"/>
      <c r="M322" s="41"/>
    </row>
    <row r="323" spans="4:13" x14ac:dyDescent="0.25">
      <c r="D323"/>
      <c r="E323"/>
      <c r="F323"/>
      <c r="G323"/>
      <c r="H323"/>
      <c r="I323"/>
      <c r="J323"/>
      <c r="K323"/>
      <c r="M323" s="41"/>
    </row>
    <row r="324" spans="4:13" x14ac:dyDescent="0.25">
      <c r="D324"/>
      <c r="E324"/>
      <c r="F324"/>
      <c r="G324"/>
      <c r="H324"/>
      <c r="I324"/>
      <c r="J324"/>
      <c r="K324"/>
      <c r="M324" s="41"/>
    </row>
    <row r="325" spans="4:13" x14ac:dyDescent="0.25">
      <c r="D325"/>
      <c r="E325"/>
      <c r="F325"/>
      <c r="G325"/>
      <c r="H325"/>
      <c r="I325"/>
      <c r="J325"/>
      <c r="K325"/>
      <c r="M325" s="41"/>
    </row>
    <row r="326" spans="4:13" x14ac:dyDescent="0.25">
      <c r="D326"/>
      <c r="E326"/>
      <c r="F326"/>
      <c r="G326"/>
      <c r="H326"/>
      <c r="I326"/>
      <c r="J326"/>
      <c r="K326"/>
      <c r="M326" s="41"/>
    </row>
    <row r="327" spans="4:13" x14ac:dyDescent="0.25">
      <c r="D327"/>
      <c r="E327"/>
      <c r="F327"/>
      <c r="G327"/>
      <c r="H327"/>
      <c r="I327"/>
      <c r="J327"/>
      <c r="K327"/>
      <c r="M327" s="41"/>
    </row>
    <row r="328" spans="4:13" x14ac:dyDescent="0.25">
      <c r="D328"/>
      <c r="E328"/>
      <c r="F328"/>
      <c r="G328"/>
      <c r="H328"/>
      <c r="I328"/>
      <c r="J328"/>
      <c r="K328"/>
      <c r="M328" s="41"/>
    </row>
    <row r="329" spans="4:13" x14ac:dyDescent="0.25">
      <c r="D329"/>
      <c r="E329"/>
      <c r="F329"/>
      <c r="G329"/>
      <c r="H329"/>
      <c r="I329"/>
      <c r="J329"/>
      <c r="K329"/>
      <c r="M329" s="41"/>
    </row>
    <row r="330" spans="4:13" x14ac:dyDescent="0.25">
      <c r="D330"/>
      <c r="E330"/>
      <c r="F330"/>
      <c r="G330"/>
      <c r="H330"/>
      <c r="I330"/>
      <c r="J330"/>
      <c r="K330"/>
      <c r="M330" s="41"/>
    </row>
    <row r="331" spans="4:13" x14ac:dyDescent="0.25">
      <c r="D331"/>
      <c r="E331"/>
      <c r="F331"/>
      <c r="G331"/>
      <c r="H331"/>
      <c r="I331"/>
      <c r="J331"/>
      <c r="K331"/>
      <c r="M331" s="41"/>
    </row>
    <row r="332" spans="4:13" x14ac:dyDescent="0.25">
      <c r="D332"/>
      <c r="E332"/>
      <c r="F332"/>
      <c r="G332"/>
      <c r="H332"/>
      <c r="I332"/>
      <c r="J332"/>
      <c r="K332"/>
      <c r="M332" s="41"/>
    </row>
    <row r="333" spans="4:13" x14ac:dyDescent="0.25">
      <c r="D333"/>
      <c r="E333"/>
      <c r="F333"/>
      <c r="G333"/>
      <c r="H333"/>
      <c r="I333"/>
      <c r="J333"/>
      <c r="K333"/>
      <c r="M333" s="41"/>
    </row>
    <row r="334" spans="4:13" x14ac:dyDescent="0.25">
      <c r="D334"/>
      <c r="E334"/>
      <c r="F334"/>
      <c r="G334"/>
      <c r="H334"/>
      <c r="I334"/>
      <c r="J334"/>
      <c r="K334"/>
      <c r="M334" s="41"/>
    </row>
    <row r="335" spans="4:13" x14ac:dyDescent="0.25">
      <c r="D335"/>
      <c r="E335"/>
      <c r="F335"/>
      <c r="G335"/>
      <c r="H335"/>
      <c r="I335"/>
      <c r="J335"/>
      <c r="K335"/>
      <c r="M335" s="41"/>
    </row>
    <row r="336" spans="4:13" x14ac:dyDescent="0.25">
      <c r="D336"/>
      <c r="E336"/>
      <c r="F336"/>
      <c r="G336"/>
      <c r="H336"/>
      <c r="I336"/>
      <c r="J336"/>
      <c r="K336"/>
      <c r="M336" s="41"/>
    </row>
    <row r="337" spans="4:13" x14ac:dyDescent="0.25">
      <c r="D337"/>
      <c r="E337"/>
      <c r="F337"/>
      <c r="G337"/>
      <c r="H337"/>
      <c r="I337"/>
      <c r="J337"/>
      <c r="K337"/>
      <c r="M337" s="41"/>
    </row>
    <row r="338" spans="4:13" x14ac:dyDescent="0.25">
      <c r="D338"/>
      <c r="E338"/>
      <c r="F338"/>
      <c r="G338"/>
      <c r="H338"/>
      <c r="I338"/>
      <c r="J338"/>
      <c r="K338"/>
      <c r="M338" s="41"/>
    </row>
    <row r="339" spans="4:13" x14ac:dyDescent="0.25">
      <c r="D339"/>
      <c r="E339"/>
      <c r="F339"/>
      <c r="G339"/>
      <c r="H339"/>
      <c r="I339"/>
      <c r="J339"/>
      <c r="K339"/>
      <c r="M339" s="41"/>
    </row>
    <row r="340" spans="4:13" x14ac:dyDescent="0.25">
      <c r="D340"/>
      <c r="E340"/>
      <c r="F340"/>
      <c r="G340"/>
      <c r="H340"/>
      <c r="I340"/>
      <c r="J340"/>
      <c r="K340"/>
      <c r="M340" s="41"/>
    </row>
    <row r="341" spans="4:13" x14ac:dyDescent="0.25">
      <c r="D341"/>
      <c r="E341"/>
      <c r="F341"/>
      <c r="G341"/>
      <c r="H341"/>
      <c r="I341"/>
      <c r="J341"/>
      <c r="K341"/>
      <c r="M341" s="41"/>
    </row>
    <row r="342" spans="4:13" x14ac:dyDescent="0.25">
      <c r="D342"/>
      <c r="E342"/>
      <c r="F342"/>
      <c r="G342"/>
      <c r="H342"/>
      <c r="I342"/>
      <c r="J342"/>
      <c r="K342"/>
      <c r="M342" s="41"/>
    </row>
    <row r="343" spans="4:13" x14ac:dyDescent="0.25">
      <c r="D343"/>
      <c r="E343"/>
      <c r="F343"/>
      <c r="G343"/>
      <c r="H343"/>
      <c r="I343"/>
      <c r="J343"/>
      <c r="K343"/>
      <c r="M343" s="41"/>
    </row>
    <row r="344" spans="4:13" x14ac:dyDescent="0.25">
      <c r="D344"/>
      <c r="E344"/>
      <c r="F344"/>
      <c r="G344"/>
      <c r="H344"/>
      <c r="I344"/>
      <c r="J344"/>
      <c r="K344"/>
      <c r="M344" s="41"/>
    </row>
    <row r="345" spans="4:13" x14ac:dyDescent="0.25">
      <c r="D345"/>
      <c r="E345"/>
      <c r="F345"/>
      <c r="G345"/>
      <c r="H345"/>
      <c r="I345"/>
      <c r="J345"/>
      <c r="K345"/>
      <c r="M345" s="41"/>
    </row>
    <row r="346" spans="4:13" x14ac:dyDescent="0.25">
      <c r="D346"/>
      <c r="E346"/>
      <c r="F346"/>
      <c r="G346"/>
      <c r="H346"/>
      <c r="I346"/>
      <c r="J346"/>
      <c r="K346"/>
      <c r="M346" s="41"/>
    </row>
    <row r="347" spans="4:13" x14ac:dyDescent="0.25">
      <c r="D347"/>
      <c r="E347"/>
      <c r="F347"/>
      <c r="G347"/>
      <c r="H347"/>
      <c r="I347"/>
      <c r="J347"/>
      <c r="K347"/>
      <c r="M347" s="41"/>
    </row>
    <row r="348" spans="4:13" x14ac:dyDescent="0.25">
      <c r="D348"/>
      <c r="E348"/>
      <c r="F348"/>
      <c r="G348"/>
      <c r="H348"/>
      <c r="I348"/>
      <c r="J348"/>
      <c r="K348"/>
      <c r="M348" s="41"/>
    </row>
    <row r="349" spans="4:13" x14ac:dyDescent="0.25">
      <c r="D349"/>
      <c r="E349"/>
      <c r="F349"/>
      <c r="G349"/>
      <c r="H349"/>
      <c r="I349"/>
      <c r="J349"/>
      <c r="K349"/>
      <c r="M349" s="41"/>
    </row>
    <row r="350" spans="4:13" x14ac:dyDescent="0.25">
      <c r="D350"/>
      <c r="E350"/>
      <c r="F350"/>
      <c r="G350"/>
      <c r="H350"/>
      <c r="I350"/>
      <c r="J350"/>
      <c r="K350"/>
      <c r="M350" s="41"/>
    </row>
    <row r="351" spans="4:13" x14ac:dyDescent="0.25">
      <c r="D351"/>
      <c r="E351"/>
      <c r="F351"/>
      <c r="G351"/>
      <c r="H351"/>
      <c r="I351"/>
      <c r="J351"/>
      <c r="K351"/>
      <c r="M351" s="41"/>
    </row>
    <row r="352" spans="4:13" x14ac:dyDescent="0.25">
      <c r="D352"/>
      <c r="E352"/>
      <c r="F352"/>
      <c r="G352"/>
      <c r="H352"/>
      <c r="I352"/>
      <c r="J352"/>
      <c r="K352"/>
      <c r="M352" s="41"/>
    </row>
    <row r="353" spans="4:13" x14ac:dyDescent="0.25">
      <c r="D353"/>
      <c r="E353"/>
      <c r="F353"/>
      <c r="G353"/>
      <c r="H353"/>
      <c r="I353"/>
      <c r="J353"/>
      <c r="K353"/>
      <c r="M353" s="41"/>
    </row>
    <row r="354" spans="4:13" x14ac:dyDescent="0.25">
      <c r="D354"/>
      <c r="E354"/>
      <c r="F354"/>
      <c r="G354"/>
      <c r="H354"/>
      <c r="I354"/>
      <c r="J354"/>
      <c r="K354"/>
      <c r="M354" s="41"/>
    </row>
    <row r="355" spans="4:13" x14ac:dyDescent="0.25">
      <c r="D355"/>
      <c r="E355"/>
      <c r="F355"/>
      <c r="G355"/>
      <c r="H355"/>
      <c r="I355"/>
      <c r="J355"/>
      <c r="K355"/>
      <c r="M355" s="41"/>
    </row>
    <row r="356" spans="4:13" x14ac:dyDescent="0.25">
      <c r="D356"/>
      <c r="E356"/>
      <c r="F356"/>
      <c r="G356"/>
      <c r="H356"/>
      <c r="I356"/>
      <c r="J356"/>
      <c r="K356"/>
      <c r="M356" s="41"/>
    </row>
    <row r="357" spans="4:13" x14ac:dyDescent="0.25">
      <c r="D357"/>
      <c r="E357"/>
      <c r="F357"/>
      <c r="G357"/>
      <c r="H357"/>
      <c r="I357"/>
      <c r="J357"/>
      <c r="K357"/>
      <c r="M357" s="41"/>
    </row>
    <row r="358" spans="4:13" x14ac:dyDescent="0.25">
      <c r="D358"/>
      <c r="E358"/>
      <c r="F358"/>
      <c r="G358"/>
      <c r="H358"/>
      <c r="I358"/>
      <c r="J358"/>
      <c r="K358"/>
      <c r="M358" s="41"/>
    </row>
    <row r="359" spans="4:13" x14ac:dyDescent="0.25">
      <c r="D359"/>
      <c r="E359"/>
      <c r="F359"/>
      <c r="G359"/>
      <c r="H359"/>
      <c r="I359"/>
      <c r="J359"/>
      <c r="K359"/>
      <c r="M359" s="41"/>
    </row>
    <row r="360" spans="4:13" x14ac:dyDescent="0.25">
      <c r="D360"/>
      <c r="E360"/>
      <c r="F360"/>
      <c r="G360"/>
      <c r="H360"/>
      <c r="I360"/>
      <c r="J360"/>
      <c r="K360"/>
      <c r="M360" s="41"/>
    </row>
    <row r="361" spans="4:13" x14ac:dyDescent="0.25">
      <c r="D361"/>
      <c r="E361"/>
      <c r="F361"/>
      <c r="G361"/>
      <c r="H361"/>
      <c r="I361"/>
      <c r="J361"/>
      <c r="K361"/>
      <c r="M361" s="41"/>
    </row>
    <row r="362" spans="4:13" x14ac:dyDescent="0.25">
      <c r="D362"/>
      <c r="E362"/>
      <c r="F362"/>
      <c r="G362"/>
      <c r="H362"/>
      <c r="I362"/>
      <c r="J362"/>
      <c r="K362"/>
      <c r="M362" s="41"/>
    </row>
    <row r="363" spans="4:13" x14ac:dyDescent="0.25">
      <c r="D363"/>
      <c r="E363"/>
      <c r="F363"/>
      <c r="G363"/>
      <c r="H363"/>
      <c r="I363"/>
      <c r="J363"/>
      <c r="K363"/>
      <c r="M363" s="41"/>
    </row>
    <row r="364" spans="4:13" x14ac:dyDescent="0.25">
      <c r="D364"/>
      <c r="E364"/>
      <c r="F364"/>
      <c r="G364"/>
      <c r="H364"/>
      <c r="I364"/>
      <c r="J364"/>
      <c r="K364"/>
      <c r="M364" s="41"/>
    </row>
    <row r="365" spans="4:13" x14ac:dyDescent="0.25">
      <c r="D365"/>
      <c r="E365"/>
      <c r="F365"/>
      <c r="G365"/>
      <c r="H365"/>
      <c r="I365"/>
      <c r="J365"/>
      <c r="K365"/>
      <c r="M365" s="41"/>
    </row>
    <row r="366" spans="4:13" x14ac:dyDescent="0.25">
      <c r="D366"/>
      <c r="E366"/>
      <c r="F366"/>
      <c r="G366"/>
      <c r="H366"/>
      <c r="I366"/>
      <c r="J366"/>
      <c r="K366"/>
      <c r="M366" s="41"/>
    </row>
    <row r="367" spans="4:13" x14ac:dyDescent="0.25">
      <c r="D367"/>
      <c r="E367"/>
      <c r="F367"/>
      <c r="G367"/>
      <c r="H367"/>
      <c r="I367"/>
      <c r="J367"/>
      <c r="K367"/>
      <c r="M367" s="41"/>
    </row>
    <row r="368" spans="4:13" x14ac:dyDescent="0.25">
      <c r="D368"/>
      <c r="E368"/>
      <c r="F368"/>
      <c r="G368"/>
      <c r="H368"/>
      <c r="I368"/>
      <c r="J368"/>
      <c r="K368"/>
      <c r="M368" s="41"/>
    </row>
    <row r="369" spans="4:13" x14ac:dyDescent="0.25">
      <c r="D369"/>
      <c r="E369"/>
      <c r="F369"/>
      <c r="G369"/>
      <c r="H369"/>
      <c r="I369"/>
      <c r="J369"/>
      <c r="K369"/>
      <c r="M369" s="41"/>
    </row>
    <row r="370" spans="4:13" x14ac:dyDescent="0.25">
      <c r="D370"/>
      <c r="E370"/>
      <c r="F370"/>
      <c r="G370"/>
      <c r="H370"/>
      <c r="I370"/>
      <c r="J370"/>
      <c r="K370"/>
      <c r="M370" s="41"/>
    </row>
    <row r="371" spans="4:13" x14ac:dyDescent="0.25">
      <c r="D371"/>
      <c r="E371"/>
      <c r="F371"/>
      <c r="G371"/>
      <c r="H371"/>
      <c r="I371"/>
      <c r="J371"/>
      <c r="K371"/>
      <c r="M371" s="41"/>
    </row>
    <row r="372" spans="4:13" x14ac:dyDescent="0.25">
      <c r="D372"/>
      <c r="E372"/>
      <c r="F372"/>
      <c r="G372"/>
      <c r="H372"/>
      <c r="I372"/>
      <c r="J372"/>
      <c r="K372"/>
      <c r="M372" s="41"/>
    </row>
    <row r="373" spans="4:13" x14ac:dyDescent="0.25">
      <c r="D373"/>
      <c r="E373"/>
      <c r="F373"/>
      <c r="G373"/>
      <c r="H373"/>
      <c r="I373"/>
      <c r="J373"/>
      <c r="K373"/>
      <c r="M373" s="41"/>
    </row>
    <row r="374" spans="4:13" x14ac:dyDescent="0.25">
      <c r="D374"/>
      <c r="E374"/>
      <c r="F374"/>
      <c r="G374"/>
      <c r="H374"/>
      <c r="I374"/>
      <c r="J374"/>
      <c r="K374"/>
      <c r="M374" s="41"/>
    </row>
    <row r="375" spans="4:13" x14ac:dyDescent="0.25">
      <c r="D375"/>
      <c r="E375"/>
      <c r="F375"/>
      <c r="G375"/>
      <c r="H375"/>
      <c r="I375"/>
      <c r="J375"/>
      <c r="K375"/>
      <c r="M375" s="41"/>
    </row>
    <row r="376" spans="4:13" x14ac:dyDescent="0.25">
      <c r="D376"/>
      <c r="E376"/>
      <c r="F376"/>
      <c r="G376"/>
      <c r="H376"/>
      <c r="I376"/>
      <c r="J376"/>
      <c r="K376"/>
      <c r="M376" s="41"/>
    </row>
    <row r="377" spans="4:13" x14ac:dyDescent="0.25">
      <c r="D377"/>
      <c r="E377"/>
      <c r="F377"/>
      <c r="G377"/>
      <c r="H377"/>
      <c r="I377"/>
      <c r="J377"/>
      <c r="K377"/>
      <c r="M377" s="41"/>
    </row>
    <row r="378" spans="4:13" x14ac:dyDescent="0.25">
      <c r="D378"/>
      <c r="E378"/>
      <c r="F378"/>
      <c r="G378"/>
      <c r="H378"/>
      <c r="I378"/>
      <c r="J378"/>
      <c r="K378"/>
      <c r="M378" s="41"/>
    </row>
    <row r="379" spans="4:13" x14ac:dyDescent="0.25">
      <c r="D379"/>
      <c r="E379"/>
      <c r="F379"/>
      <c r="G379"/>
      <c r="H379"/>
      <c r="I379"/>
      <c r="J379"/>
      <c r="K379"/>
      <c r="M379" s="41"/>
    </row>
    <row r="380" spans="4:13" x14ac:dyDescent="0.25">
      <c r="D380"/>
      <c r="E380"/>
      <c r="F380"/>
      <c r="G380"/>
      <c r="H380"/>
      <c r="I380"/>
      <c r="J380"/>
      <c r="K380"/>
      <c r="M380" s="41"/>
    </row>
    <row r="381" spans="4:13" x14ac:dyDescent="0.25">
      <c r="D381"/>
      <c r="E381"/>
      <c r="F381"/>
      <c r="G381"/>
      <c r="H381"/>
      <c r="I381"/>
      <c r="J381"/>
      <c r="K381"/>
      <c r="M381" s="41"/>
    </row>
    <row r="382" spans="4:13" x14ac:dyDescent="0.25">
      <c r="D382"/>
      <c r="E382"/>
      <c r="F382"/>
      <c r="G382"/>
      <c r="H382"/>
      <c r="I382"/>
      <c r="J382"/>
      <c r="K382"/>
      <c r="M382" s="41"/>
    </row>
    <row r="383" spans="4:13" x14ac:dyDescent="0.25">
      <c r="D383"/>
      <c r="E383"/>
      <c r="F383"/>
      <c r="G383"/>
      <c r="H383"/>
      <c r="I383"/>
      <c r="J383"/>
      <c r="K383"/>
      <c r="M383" s="41"/>
    </row>
    <row r="384" spans="4:13" x14ac:dyDescent="0.25">
      <c r="D384"/>
      <c r="E384"/>
      <c r="F384"/>
      <c r="G384"/>
      <c r="H384"/>
      <c r="I384"/>
      <c r="J384"/>
      <c r="K384"/>
      <c r="M384" s="41"/>
    </row>
    <row r="385" spans="4:13" x14ac:dyDescent="0.25">
      <c r="D385"/>
      <c r="E385"/>
      <c r="F385"/>
      <c r="G385"/>
      <c r="H385"/>
      <c r="I385"/>
      <c r="J385"/>
      <c r="K385"/>
      <c r="M385" s="41"/>
    </row>
    <row r="386" spans="4:13" x14ac:dyDescent="0.25">
      <c r="D386"/>
      <c r="E386"/>
      <c r="F386"/>
      <c r="G386"/>
      <c r="H386"/>
      <c r="I386"/>
      <c r="J386"/>
      <c r="K386"/>
      <c r="M386" s="41"/>
    </row>
    <row r="387" spans="4:13" x14ac:dyDescent="0.25">
      <c r="D387"/>
      <c r="E387"/>
      <c r="F387"/>
      <c r="G387"/>
      <c r="H387"/>
      <c r="I387"/>
      <c r="J387"/>
      <c r="K387"/>
      <c r="M387" s="41"/>
    </row>
    <row r="388" spans="4:13" x14ac:dyDescent="0.25">
      <c r="D388"/>
      <c r="E388"/>
      <c r="F388"/>
      <c r="G388"/>
      <c r="H388"/>
      <c r="I388"/>
      <c r="J388"/>
      <c r="K388"/>
      <c r="M388" s="41"/>
    </row>
    <row r="389" spans="4:13" x14ac:dyDescent="0.25">
      <c r="D389"/>
      <c r="E389"/>
      <c r="F389"/>
      <c r="G389"/>
      <c r="H389"/>
      <c r="I389"/>
      <c r="J389"/>
      <c r="K389"/>
      <c r="M389" s="41"/>
    </row>
    <row r="390" spans="4:13" x14ac:dyDescent="0.25">
      <c r="D390"/>
      <c r="E390"/>
      <c r="F390"/>
      <c r="G390"/>
      <c r="H390"/>
      <c r="I390"/>
      <c r="J390"/>
      <c r="K390"/>
      <c r="M390" s="41"/>
    </row>
    <row r="391" spans="4:13" x14ac:dyDescent="0.25">
      <c r="D391"/>
      <c r="E391"/>
      <c r="F391"/>
      <c r="G391"/>
      <c r="H391"/>
      <c r="I391"/>
      <c r="J391"/>
      <c r="K391"/>
      <c r="M391" s="41"/>
    </row>
    <row r="392" spans="4:13" x14ac:dyDescent="0.25">
      <c r="D392"/>
      <c r="E392"/>
      <c r="F392"/>
      <c r="G392"/>
      <c r="H392"/>
      <c r="I392"/>
      <c r="J392"/>
      <c r="K392"/>
      <c r="M392" s="42"/>
    </row>
    <row r="393" spans="4:13" x14ac:dyDescent="0.25">
      <c r="D393"/>
      <c r="E393"/>
      <c r="F393"/>
      <c r="G393"/>
      <c r="H393"/>
      <c r="I393"/>
      <c r="J393"/>
      <c r="K393"/>
      <c r="M393" s="42"/>
    </row>
    <row r="394" spans="4:13" x14ac:dyDescent="0.25">
      <c r="D394"/>
      <c r="E394"/>
      <c r="F394"/>
      <c r="G394"/>
      <c r="H394"/>
      <c r="I394"/>
      <c r="J394"/>
      <c r="K394"/>
      <c r="M394" s="42"/>
    </row>
    <row r="395" spans="4:13" x14ac:dyDescent="0.25">
      <c r="D395"/>
      <c r="E395"/>
      <c r="F395"/>
      <c r="G395"/>
      <c r="H395"/>
      <c r="I395"/>
      <c r="J395"/>
      <c r="K395"/>
      <c r="M395" s="42"/>
    </row>
    <row r="396" spans="4:13" x14ac:dyDescent="0.25">
      <c r="D396"/>
      <c r="E396"/>
      <c r="F396"/>
      <c r="G396"/>
      <c r="H396"/>
      <c r="I396"/>
      <c r="J396"/>
      <c r="K396"/>
      <c r="M396" s="42"/>
    </row>
    <row r="397" spans="4:13" x14ac:dyDescent="0.25">
      <c r="D397"/>
      <c r="E397"/>
      <c r="F397"/>
      <c r="G397"/>
      <c r="H397"/>
      <c r="I397"/>
      <c r="J397"/>
      <c r="K397"/>
      <c r="M397" s="42"/>
    </row>
    <row r="398" spans="4:13" x14ac:dyDescent="0.25">
      <c r="D398"/>
      <c r="E398"/>
      <c r="F398"/>
      <c r="G398"/>
      <c r="H398"/>
      <c r="I398"/>
      <c r="J398"/>
      <c r="K398"/>
      <c r="M398" s="42"/>
    </row>
  </sheetData>
  <mergeCells count="351">
    <mergeCell ref="D107:I108"/>
    <mergeCell ref="J115:J116"/>
    <mergeCell ref="K115:K116"/>
    <mergeCell ref="L115:L116"/>
    <mergeCell ref="M115:M116"/>
    <mergeCell ref="D115:I116"/>
    <mergeCell ref="D113:I114"/>
    <mergeCell ref="D111:I112"/>
    <mergeCell ref="M109:M110"/>
    <mergeCell ref="J111:J112"/>
    <mergeCell ref="K111:K112"/>
    <mergeCell ref="L111:L112"/>
    <mergeCell ref="M111:M112"/>
    <mergeCell ref="J113:J114"/>
    <mergeCell ref="K113:K114"/>
    <mergeCell ref="L113:L114"/>
    <mergeCell ref="M113:M114"/>
    <mergeCell ref="D109:I110"/>
    <mergeCell ref="M144:M145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56:M57"/>
    <mergeCell ref="L56:L57"/>
    <mergeCell ref="K56:K57"/>
    <mergeCell ref="J56:J57"/>
    <mergeCell ref="D56:I57"/>
    <mergeCell ref="C55:L55"/>
    <mergeCell ref="C140:L140"/>
    <mergeCell ref="C141:M141"/>
    <mergeCell ref="J142:J143"/>
    <mergeCell ref="K142:K143"/>
    <mergeCell ref="L142:L143"/>
    <mergeCell ref="M142:M143"/>
    <mergeCell ref="D143:I143"/>
    <mergeCell ref="M69:M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65:L65"/>
    <mergeCell ref="C66:M66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C58:L58"/>
    <mergeCell ref="G61:G62"/>
    <mergeCell ref="H61:H62"/>
    <mergeCell ref="I61:I62"/>
    <mergeCell ref="J61:J62"/>
    <mergeCell ref="K61:K62"/>
    <mergeCell ref="L61:L62"/>
    <mergeCell ref="M61:M62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J31:J32"/>
    <mergeCell ref="H130:H131"/>
    <mergeCell ref="I130:I131"/>
    <mergeCell ref="J130:J131"/>
    <mergeCell ref="K130:K131"/>
    <mergeCell ref="L130:L131"/>
    <mergeCell ref="M130:M131"/>
    <mergeCell ref="J13:L16"/>
    <mergeCell ref="C22:L22"/>
    <mergeCell ref="K31:K32"/>
    <mergeCell ref="L31:L32"/>
    <mergeCell ref="D32:I32"/>
    <mergeCell ref="C33:L33"/>
    <mergeCell ref="C119:L119"/>
    <mergeCell ref="C117:L117"/>
    <mergeCell ref="J120:J121"/>
    <mergeCell ref="K120:K121"/>
    <mergeCell ref="L120:L121"/>
    <mergeCell ref="L46:L47"/>
    <mergeCell ref="D51:I52"/>
    <mergeCell ref="J51:J52"/>
    <mergeCell ref="K51:K52"/>
    <mergeCell ref="L51:L52"/>
    <mergeCell ref="C94:L94"/>
    <mergeCell ref="M81:M82"/>
    <mergeCell ref="B1:M1"/>
    <mergeCell ref="B2:M2"/>
    <mergeCell ref="B4:M4"/>
    <mergeCell ref="B20:M20"/>
    <mergeCell ref="C21:L21"/>
    <mergeCell ref="C35:L35"/>
    <mergeCell ref="J107:J108"/>
    <mergeCell ref="K107:K108"/>
    <mergeCell ref="L107:L108"/>
    <mergeCell ref="C36:L36"/>
    <mergeCell ref="C37:L37"/>
    <mergeCell ref="C38:L38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M48:M49"/>
    <mergeCell ref="J150:M150"/>
    <mergeCell ref="J155:M155"/>
    <mergeCell ref="J156:M156"/>
    <mergeCell ref="C71:L71"/>
    <mergeCell ref="C100:L100"/>
    <mergeCell ref="J128:J129"/>
    <mergeCell ref="K128:K129"/>
    <mergeCell ref="L128:L129"/>
    <mergeCell ref="M128:M129"/>
    <mergeCell ref="B148:L148"/>
    <mergeCell ref="J149:M149"/>
    <mergeCell ref="J122:J123"/>
    <mergeCell ref="L126:L127"/>
    <mergeCell ref="M126:M127"/>
    <mergeCell ref="J126:J127"/>
    <mergeCell ref="K126:K127"/>
    <mergeCell ref="J124:J125"/>
    <mergeCell ref="K124:K125"/>
    <mergeCell ref="L124:L125"/>
    <mergeCell ref="M124:M125"/>
    <mergeCell ref="D130:D131"/>
    <mergeCell ref="E130:E131"/>
    <mergeCell ref="F130:F131"/>
    <mergeCell ref="D39:I40"/>
    <mergeCell ref="J39:J40"/>
    <mergeCell ref="K39:K40"/>
    <mergeCell ref="L39:L40"/>
    <mergeCell ref="M39:M40"/>
    <mergeCell ref="D41:I42"/>
    <mergeCell ref="J41:J42"/>
    <mergeCell ref="K41:K42"/>
    <mergeCell ref="L41:L42"/>
    <mergeCell ref="M41:M42"/>
    <mergeCell ref="F79:F80"/>
    <mergeCell ref="G79:G80"/>
    <mergeCell ref="H79:H80"/>
    <mergeCell ref="I77:I78"/>
    <mergeCell ref="J77:J78"/>
    <mergeCell ref="K77:K78"/>
    <mergeCell ref="L77:L78"/>
    <mergeCell ref="M77:M78"/>
    <mergeCell ref="D77:D78"/>
    <mergeCell ref="E77:E78"/>
    <mergeCell ref="F77:F78"/>
    <mergeCell ref="G77:G78"/>
    <mergeCell ref="H77:H78"/>
    <mergeCell ref="C72:L72"/>
    <mergeCell ref="C59:L59"/>
    <mergeCell ref="C60:M60"/>
    <mergeCell ref="D61:D62"/>
    <mergeCell ref="E61:E62"/>
    <mergeCell ref="F61:F62"/>
    <mergeCell ref="D135:I135"/>
    <mergeCell ref="K95:K96"/>
    <mergeCell ref="L95:L96"/>
    <mergeCell ref="K122:K123"/>
    <mergeCell ref="L122:L123"/>
    <mergeCell ref="M83:M84"/>
    <mergeCell ref="D81:D82"/>
    <mergeCell ref="E81:E82"/>
    <mergeCell ref="F81:F82"/>
    <mergeCell ref="G81:G82"/>
    <mergeCell ref="H81:H82"/>
    <mergeCell ref="D83:D84"/>
    <mergeCell ref="E83:F84"/>
    <mergeCell ref="G83:G84"/>
    <mergeCell ref="H83:I84"/>
    <mergeCell ref="J83:J84"/>
    <mergeCell ref="I81:I82"/>
    <mergeCell ref="J81:J82"/>
    <mergeCell ref="L83:L84"/>
    <mergeCell ref="G130:G131"/>
    <mergeCell ref="K104:K105"/>
    <mergeCell ref="L104:L105"/>
    <mergeCell ref="M104:M105"/>
    <mergeCell ref="D95:D96"/>
    <mergeCell ref="E95:F96"/>
    <mergeCell ref="G95:G96"/>
    <mergeCell ref="H95:I96"/>
    <mergeCell ref="J95:J96"/>
    <mergeCell ref="D104:D105"/>
    <mergeCell ref="E104:F105"/>
    <mergeCell ref="G104:G105"/>
    <mergeCell ref="H104:I105"/>
    <mergeCell ref="J104:J105"/>
    <mergeCell ref="M107:M108"/>
    <mergeCell ref="M120:M121"/>
    <mergeCell ref="M86:M87"/>
    <mergeCell ref="J109:J110"/>
    <mergeCell ref="K109:K110"/>
    <mergeCell ref="L109:L110"/>
    <mergeCell ref="H86:H87"/>
    <mergeCell ref="I86:I87"/>
    <mergeCell ref="J86:J87"/>
    <mergeCell ref="C43:L43"/>
    <mergeCell ref="D44:D45"/>
    <mergeCell ref="E44:F45"/>
    <mergeCell ref="G44:G45"/>
    <mergeCell ref="H44:I45"/>
    <mergeCell ref="J44:J45"/>
    <mergeCell ref="K44:K45"/>
    <mergeCell ref="L44:L45"/>
    <mergeCell ref="M51:M52"/>
    <mergeCell ref="C50:L50"/>
    <mergeCell ref="M44:M45"/>
    <mergeCell ref="D46:D47"/>
    <mergeCell ref="E46:E47"/>
    <mergeCell ref="F46:F47"/>
    <mergeCell ref="G46:G47"/>
    <mergeCell ref="H46:H47"/>
    <mergeCell ref="I46:I47"/>
    <mergeCell ref="J46:J47"/>
    <mergeCell ref="K46:K47"/>
    <mergeCell ref="M46:M47"/>
    <mergeCell ref="D48:I49"/>
    <mergeCell ref="J48:J49"/>
    <mergeCell ref="K48:K49"/>
    <mergeCell ref="L48:L49"/>
    <mergeCell ref="D136:D137"/>
    <mergeCell ref="E136:E137"/>
    <mergeCell ref="F136:F137"/>
    <mergeCell ref="M95:M96"/>
    <mergeCell ref="G136:G137"/>
    <mergeCell ref="C73:L73"/>
    <mergeCell ref="C74:L74"/>
    <mergeCell ref="C75:M75"/>
    <mergeCell ref="D53:I54"/>
    <mergeCell ref="J53:J54"/>
    <mergeCell ref="K53:K54"/>
    <mergeCell ref="L53:L54"/>
    <mergeCell ref="M53:M54"/>
    <mergeCell ref="I79:I80"/>
    <mergeCell ref="J79:J80"/>
    <mergeCell ref="K79:K80"/>
    <mergeCell ref="L79:L80"/>
    <mergeCell ref="M79:M80"/>
    <mergeCell ref="D79:D80"/>
    <mergeCell ref="E79:E80"/>
    <mergeCell ref="K81:K82"/>
    <mergeCell ref="L81:L82"/>
    <mergeCell ref="C106:L106"/>
    <mergeCell ref="K83:K84"/>
    <mergeCell ref="I138:I139"/>
    <mergeCell ref="J138:J139"/>
    <mergeCell ref="K138:K139"/>
    <mergeCell ref="L138:L139"/>
    <mergeCell ref="M138:M139"/>
    <mergeCell ref="D138:D139"/>
    <mergeCell ref="E138:E139"/>
    <mergeCell ref="F138:F139"/>
    <mergeCell ref="G138:G139"/>
    <mergeCell ref="H138:H139"/>
    <mergeCell ref="H136:H137"/>
    <mergeCell ref="C132:L132"/>
    <mergeCell ref="C133:M133"/>
    <mergeCell ref="J134:J135"/>
    <mergeCell ref="C97:L97"/>
    <mergeCell ref="D98:D99"/>
    <mergeCell ref="E98:I99"/>
    <mergeCell ref="J98:J99"/>
    <mergeCell ref="K98:K99"/>
    <mergeCell ref="L98:L99"/>
    <mergeCell ref="M98:M99"/>
    <mergeCell ref="C102:L102"/>
    <mergeCell ref="C103:M103"/>
    <mergeCell ref="C101:L101"/>
    <mergeCell ref="C118:L118"/>
    <mergeCell ref="K134:K135"/>
    <mergeCell ref="L134:L135"/>
    <mergeCell ref="M134:M135"/>
    <mergeCell ref="M122:M123"/>
    <mergeCell ref="I136:I137"/>
    <mergeCell ref="J136:J137"/>
    <mergeCell ref="K136:K137"/>
    <mergeCell ref="L136:L137"/>
    <mergeCell ref="M136:M137"/>
    <mergeCell ref="K86:K87"/>
    <mergeCell ref="L86:L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C23:L23"/>
    <mergeCell ref="M90:M91"/>
    <mergeCell ref="D92:D93"/>
    <mergeCell ref="E92:F93"/>
    <mergeCell ref="G92:G93"/>
    <mergeCell ref="H92:I93"/>
    <mergeCell ref="J92:J93"/>
    <mergeCell ref="K92:K93"/>
    <mergeCell ref="L92:L93"/>
    <mergeCell ref="M92:M93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88:M89"/>
    <mergeCell ref="D86:D87"/>
    <mergeCell ref="E86:E87"/>
    <mergeCell ref="F86:F87"/>
    <mergeCell ref="G86:G8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2021-08-03T09:53:55Z</cp:lastPrinted>
  <dcterms:created xsi:type="dcterms:W3CDTF">2021-02-11T07:01:00Z</dcterms:created>
  <dcterms:modified xsi:type="dcterms:W3CDTF">2023-07-12T11:01:15Z</dcterms:modified>
</cp:coreProperties>
</file>